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ug89598\Google Drive\Oral microbiome\MCM\"/>
    </mc:Choice>
  </mc:AlternateContent>
  <bookViews>
    <workbookView xWindow="0" yWindow="0" windowWidth="21435" windowHeight="8085"/>
  </bookViews>
  <sheets>
    <sheet name="Abundances" sheetId="1" r:id="rId1"/>
    <sheet name="Frequencies" sheetId="2" r:id="rId2"/>
  </sheets>
  <calcPr calcId="162913"/>
</workbook>
</file>

<file path=xl/calcChain.xml><?xml version="1.0" encoding="utf-8"?>
<calcChain xmlns="http://schemas.openxmlformats.org/spreadsheetml/2006/main">
  <c r="AW3" i="2" l="1"/>
  <c r="C165" i="2"/>
  <c r="D165" i="2"/>
  <c r="E165" i="2"/>
  <c r="F165" i="2"/>
  <c r="G165" i="2"/>
  <c r="H165" i="2"/>
  <c r="I165" i="2"/>
  <c r="J165" i="2"/>
  <c r="K165" i="2"/>
  <c r="L165" i="2"/>
  <c r="M165" i="2"/>
  <c r="N165" i="2"/>
  <c r="O165" i="2"/>
  <c r="P165" i="2"/>
  <c r="Q165" i="2"/>
  <c r="R165" i="2"/>
  <c r="S165" i="2"/>
  <c r="T165" i="2"/>
  <c r="U165" i="2"/>
  <c r="V165" i="2"/>
  <c r="W165" i="2"/>
  <c r="X165" i="2"/>
  <c r="Y165" i="2"/>
  <c r="Z165" i="2"/>
  <c r="AA165" i="2"/>
  <c r="AB165" i="2"/>
  <c r="AC165" i="2"/>
  <c r="AD165" i="2"/>
  <c r="AE165" i="2"/>
  <c r="AF165" i="2"/>
  <c r="AG165" i="2"/>
  <c r="AH165" i="2"/>
  <c r="AI165" i="2"/>
  <c r="AJ165" i="2"/>
  <c r="AK165" i="2"/>
  <c r="AL165" i="2"/>
  <c r="AM165" i="2"/>
  <c r="AN165" i="2"/>
  <c r="AO165" i="2"/>
  <c r="AP165" i="2"/>
  <c r="AQ165" i="2"/>
  <c r="AR165" i="2"/>
  <c r="AS165" i="2"/>
  <c r="AT165" i="2"/>
  <c r="AU165" i="2"/>
  <c r="AV165" i="2"/>
  <c r="B165" i="2"/>
  <c r="AY164" i="2" l="1"/>
  <c r="AX164" i="2"/>
  <c r="AW164" i="2"/>
  <c r="AY163" i="2"/>
  <c r="AX163" i="2"/>
  <c r="AW163" i="2"/>
  <c r="AY162" i="2"/>
  <c r="AX162" i="2"/>
  <c r="AW162" i="2"/>
  <c r="AY161" i="2"/>
  <c r="AX161" i="2"/>
  <c r="AW161" i="2"/>
  <c r="AY160" i="2"/>
  <c r="AX160" i="2"/>
  <c r="AW160" i="2"/>
  <c r="AY159" i="2"/>
  <c r="AX159" i="2"/>
  <c r="AW159" i="2"/>
  <c r="AY158" i="2"/>
  <c r="AX158" i="2"/>
  <c r="AW158" i="2"/>
  <c r="AY157" i="2"/>
  <c r="AX157" i="2"/>
  <c r="AW157" i="2"/>
  <c r="AY156" i="2"/>
  <c r="AX156" i="2"/>
  <c r="AW156" i="2"/>
  <c r="AY155" i="2"/>
  <c r="AX155" i="2"/>
  <c r="AW155" i="2"/>
  <c r="AY154" i="2"/>
  <c r="AX154" i="2"/>
  <c r="AW154" i="2"/>
  <c r="AY153" i="2"/>
  <c r="AX153" i="2"/>
  <c r="AW153" i="2"/>
  <c r="AY152" i="2"/>
  <c r="AX152" i="2"/>
  <c r="AW152" i="2"/>
  <c r="AY151" i="2"/>
  <c r="AX151" i="2"/>
  <c r="AW151" i="2"/>
  <c r="AY150" i="2"/>
  <c r="AX150" i="2"/>
  <c r="AW150" i="2"/>
  <c r="AY149" i="2"/>
  <c r="AX149" i="2"/>
  <c r="AW149" i="2"/>
  <c r="AY148" i="2"/>
  <c r="AX148" i="2"/>
  <c r="AW148" i="2"/>
  <c r="AY147" i="2"/>
  <c r="AX147" i="2"/>
  <c r="AW147" i="2"/>
  <c r="AY146" i="2"/>
  <c r="AX146" i="2"/>
  <c r="AW146" i="2"/>
  <c r="AY145" i="2"/>
  <c r="AX145" i="2"/>
  <c r="AW145" i="2"/>
  <c r="AY144" i="2"/>
  <c r="AX144" i="2"/>
  <c r="AW144" i="2"/>
  <c r="AY143" i="2"/>
  <c r="AX143" i="2"/>
  <c r="AW143" i="2"/>
  <c r="AY142" i="2"/>
  <c r="AX142" i="2"/>
  <c r="AW142" i="2"/>
  <c r="AY76" i="2"/>
  <c r="AX76" i="2"/>
  <c r="AW76" i="2"/>
  <c r="AY141" i="2"/>
  <c r="AX141" i="2"/>
  <c r="AW141" i="2"/>
  <c r="AY140" i="2"/>
  <c r="AX140" i="2"/>
  <c r="AW140" i="2"/>
  <c r="AY139" i="2"/>
  <c r="AX139" i="2"/>
  <c r="AW139" i="2"/>
  <c r="AY75" i="2"/>
  <c r="AX75" i="2"/>
  <c r="AW75" i="2"/>
  <c r="AY138" i="2"/>
  <c r="AX138" i="2"/>
  <c r="AW138" i="2"/>
  <c r="AY137" i="2"/>
  <c r="AX137" i="2"/>
  <c r="AW137" i="2"/>
  <c r="AY136" i="2"/>
  <c r="AX136" i="2"/>
  <c r="AW136" i="2"/>
  <c r="AY74" i="2"/>
  <c r="AX74" i="2"/>
  <c r="AW74" i="2"/>
  <c r="AY73" i="2"/>
  <c r="AX73" i="2"/>
  <c r="AW73" i="2"/>
  <c r="AY135" i="2"/>
  <c r="AX135" i="2"/>
  <c r="AW135" i="2"/>
  <c r="AY134" i="2"/>
  <c r="AX134" i="2"/>
  <c r="AW134" i="2"/>
  <c r="AY133" i="2"/>
  <c r="AX133" i="2"/>
  <c r="AW133" i="2"/>
  <c r="AY72" i="2"/>
  <c r="AX72" i="2"/>
  <c r="AW72" i="2"/>
  <c r="AY132" i="2"/>
  <c r="AX132" i="2"/>
  <c r="AW132" i="2"/>
  <c r="AY131" i="2"/>
  <c r="AX131" i="2"/>
  <c r="AW131" i="2"/>
  <c r="AY130" i="2"/>
  <c r="AX130" i="2"/>
  <c r="AW130" i="2"/>
  <c r="AY129" i="2"/>
  <c r="AX129" i="2"/>
  <c r="AW129" i="2"/>
  <c r="AY128" i="2"/>
  <c r="AX128" i="2"/>
  <c r="AW128" i="2"/>
  <c r="AY127" i="2"/>
  <c r="AX127" i="2"/>
  <c r="AW127" i="2"/>
  <c r="AY52" i="2"/>
  <c r="AX52" i="2"/>
  <c r="AW52" i="2"/>
  <c r="AY126" i="2"/>
  <c r="AX126" i="2"/>
  <c r="AW126" i="2"/>
  <c r="AY71" i="2"/>
  <c r="AX71" i="2"/>
  <c r="AW71" i="2"/>
  <c r="AY125" i="2"/>
  <c r="AX125" i="2"/>
  <c r="AW125" i="2"/>
  <c r="AY124" i="2"/>
  <c r="AX124" i="2"/>
  <c r="AW124" i="2"/>
  <c r="AY123" i="2"/>
  <c r="AX123" i="2"/>
  <c r="AW123" i="2"/>
  <c r="AY70" i="2"/>
  <c r="AX70" i="2"/>
  <c r="AW70" i="2"/>
  <c r="AY122" i="2"/>
  <c r="AX122" i="2"/>
  <c r="AW122" i="2"/>
  <c r="AY121" i="2"/>
  <c r="AX121" i="2"/>
  <c r="AW121" i="2"/>
  <c r="AY36" i="2"/>
  <c r="AX36" i="2"/>
  <c r="AW36" i="2"/>
  <c r="AY51" i="2"/>
  <c r="AX51" i="2"/>
  <c r="AW51" i="2"/>
  <c r="AY120" i="2"/>
  <c r="AX120" i="2"/>
  <c r="AW120" i="2"/>
  <c r="AY119" i="2"/>
  <c r="AX119" i="2"/>
  <c r="AW119" i="2"/>
  <c r="AY118" i="2"/>
  <c r="AX118" i="2"/>
  <c r="AW118" i="2"/>
  <c r="AY69" i="2"/>
  <c r="AX69" i="2"/>
  <c r="AW69" i="2"/>
  <c r="AY117" i="2"/>
  <c r="AX117" i="2"/>
  <c r="AW117" i="2"/>
  <c r="AY68" i="2"/>
  <c r="AX68" i="2"/>
  <c r="AW68" i="2"/>
  <c r="AY116" i="2"/>
  <c r="AX116" i="2"/>
  <c r="AW116" i="2"/>
  <c r="AY67" i="2"/>
  <c r="AX67" i="2"/>
  <c r="AW67" i="2"/>
  <c r="AY35" i="2"/>
  <c r="AX35" i="2"/>
  <c r="AW35" i="2"/>
  <c r="AY66" i="2"/>
  <c r="AX66" i="2"/>
  <c r="AW66" i="2"/>
  <c r="AY29" i="2"/>
  <c r="AX29" i="2"/>
  <c r="AW29" i="2"/>
  <c r="AY115" i="2"/>
  <c r="AX115" i="2"/>
  <c r="AW115" i="2"/>
  <c r="AY114" i="2"/>
  <c r="AX114" i="2"/>
  <c r="AW114" i="2"/>
  <c r="AY113" i="2"/>
  <c r="AX113" i="2"/>
  <c r="AW113" i="2"/>
  <c r="AY112" i="2"/>
  <c r="AX112" i="2"/>
  <c r="AW112" i="2"/>
  <c r="AY50" i="2"/>
  <c r="AX50" i="2"/>
  <c r="AW50" i="2"/>
  <c r="AY49" i="2"/>
  <c r="AX49" i="2"/>
  <c r="AW49" i="2"/>
  <c r="AY111" i="2"/>
  <c r="AX111" i="2"/>
  <c r="AW111" i="2"/>
  <c r="AY65" i="2"/>
  <c r="AX65" i="2"/>
  <c r="AW65" i="2"/>
  <c r="AY64" i="2"/>
  <c r="AX64" i="2"/>
  <c r="AW64" i="2"/>
  <c r="AY110" i="2"/>
  <c r="AX110" i="2"/>
  <c r="AW110" i="2"/>
  <c r="AY109" i="2"/>
  <c r="AX109" i="2"/>
  <c r="AW109" i="2"/>
  <c r="AY108" i="2"/>
  <c r="AX108" i="2"/>
  <c r="AW108" i="2"/>
  <c r="AY48" i="2"/>
  <c r="AX48" i="2"/>
  <c r="AW48" i="2"/>
  <c r="AY107" i="2"/>
  <c r="AX107" i="2"/>
  <c r="AW107" i="2"/>
  <c r="AY106" i="2"/>
  <c r="AX106" i="2"/>
  <c r="AW106" i="2"/>
  <c r="AY105" i="2"/>
  <c r="AX105" i="2"/>
  <c r="AW105" i="2"/>
  <c r="AY104" i="2"/>
  <c r="AX104" i="2"/>
  <c r="AW104" i="2"/>
  <c r="AY103" i="2"/>
  <c r="AX103" i="2"/>
  <c r="AW103" i="2"/>
  <c r="AY63" i="2"/>
  <c r="AX63" i="2"/>
  <c r="AW63" i="2"/>
  <c r="AY102" i="2"/>
  <c r="AX102" i="2"/>
  <c r="AW102" i="2"/>
  <c r="AY101" i="2"/>
  <c r="AX101" i="2"/>
  <c r="AW101" i="2"/>
  <c r="AY100" i="2"/>
  <c r="AX100" i="2"/>
  <c r="AW100" i="2"/>
  <c r="AY99" i="2"/>
  <c r="AX99" i="2"/>
  <c r="AW99" i="2"/>
  <c r="AY98" i="2"/>
  <c r="AX98" i="2"/>
  <c r="AW98" i="2"/>
  <c r="AY97" i="2"/>
  <c r="AX97" i="2"/>
  <c r="AW97" i="2"/>
  <c r="AY62" i="2"/>
  <c r="AX62" i="2"/>
  <c r="AW62" i="2"/>
  <c r="AY96" i="2"/>
  <c r="AX96" i="2"/>
  <c r="AW96" i="2"/>
  <c r="AY47" i="2"/>
  <c r="AX47" i="2"/>
  <c r="AW47" i="2"/>
  <c r="AY95" i="2"/>
  <c r="AX95" i="2"/>
  <c r="AW95" i="2"/>
  <c r="AY46" i="2"/>
  <c r="AX46" i="2"/>
  <c r="AW46" i="2"/>
  <c r="AY94" i="2"/>
  <c r="AX94" i="2"/>
  <c r="AW94" i="2"/>
  <c r="AY93" i="2"/>
  <c r="AX93" i="2"/>
  <c r="AW93" i="2"/>
  <c r="AY61" i="2"/>
  <c r="AX61" i="2"/>
  <c r="AW61" i="2"/>
  <c r="AY28" i="2"/>
  <c r="AX28" i="2"/>
  <c r="AW28" i="2"/>
  <c r="AY11" i="2"/>
  <c r="AX11" i="2"/>
  <c r="AW11" i="2"/>
  <c r="AY92" i="2"/>
  <c r="AX92" i="2"/>
  <c r="AW92" i="2"/>
  <c r="AY91" i="2"/>
  <c r="AX91" i="2"/>
  <c r="AW91" i="2"/>
  <c r="AY90" i="2"/>
  <c r="AX90" i="2"/>
  <c r="AW90" i="2"/>
  <c r="AY60" i="2"/>
  <c r="AX60" i="2"/>
  <c r="AW60" i="2"/>
  <c r="AY89" i="2"/>
  <c r="AX89" i="2"/>
  <c r="AW89" i="2"/>
  <c r="AY21" i="2"/>
  <c r="AX21" i="2"/>
  <c r="AW21" i="2"/>
  <c r="AY45" i="2"/>
  <c r="AX45" i="2"/>
  <c r="AW45" i="2"/>
  <c r="AY34" i="2"/>
  <c r="AX34" i="2"/>
  <c r="AW34" i="2"/>
  <c r="AY44" i="2"/>
  <c r="AX44" i="2"/>
  <c r="AW44" i="2"/>
  <c r="AY33" i="2"/>
  <c r="AX33" i="2"/>
  <c r="AW33" i="2"/>
  <c r="AY10" i="2"/>
  <c r="AX10" i="2"/>
  <c r="AW10" i="2"/>
  <c r="AY88" i="2"/>
  <c r="AX88" i="2"/>
  <c r="AW88" i="2"/>
  <c r="AY87" i="2"/>
  <c r="AX87" i="2"/>
  <c r="AW87" i="2"/>
  <c r="AY43" i="2"/>
  <c r="AX43" i="2"/>
  <c r="AW43" i="2"/>
  <c r="AY59" i="2"/>
  <c r="AX59" i="2"/>
  <c r="AW59" i="2"/>
  <c r="AY20" i="2"/>
  <c r="AX20" i="2"/>
  <c r="AW20" i="2"/>
  <c r="AY27" i="2"/>
  <c r="AX27" i="2"/>
  <c r="AW27" i="2"/>
  <c r="AY86" i="2"/>
  <c r="AX86" i="2"/>
  <c r="AW86" i="2"/>
  <c r="AY85" i="2"/>
  <c r="AX85" i="2"/>
  <c r="AW85" i="2"/>
  <c r="AY84" i="2"/>
  <c r="AX84" i="2"/>
  <c r="AW84" i="2"/>
  <c r="AY83" i="2"/>
  <c r="AX83" i="2"/>
  <c r="AW83" i="2"/>
  <c r="AY58" i="2"/>
  <c r="AX58" i="2"/>
  <c r="AW58" i="2"/>
  <c r="AY82" i="2"/>
  <c r="AX82" i="2"/>
  <c r="AW82" i="2"/>
  <c r="AY81" i="2"/>
  <c r="AX81" i="2"/>
  <c r="AW81" i="2"/>
  <c r="AY16" i="2"/>
  <c r="AX16" i="2"/>
  <c r="AW16" i="2"/>
  <c r="AY80" i="2"/>
  <c r="AX80" i="2"/>
  <c r="AW80" i="2"/>
  <c r="AY32" i="2"/>
  <c r="AX32" i="2"/>
  <c r="AW32" i="2"/>
  <c r="AY31" i="2"/>
  <c r="AX31" i="2"/>
  <c r="AW31" i="2"/>
  <c r="AY25" i="2"/>
  <c r="AX25" i="2"/>
  <c r="AW25" i="2"/>
  <c r="AY79" i="2"/>
  <c r="AX79" i="2"/>
  <c r="AW79" i="2"/>
  <c r="AY78" i="2"/>
  <c r="AX78" i="2"/>
  <c r="AW78" i="2"/>
  <c r="AY42" i="2"/>
  <c r="AX42" i="2"/>
  <c r="AW42" i="2"/>
  <c r="AY57" i="2"/>
  <c r="AX57" i="2"/>
  <c r="AW57" i="2"/>
  <c r="AY15" i="2"/>
  <c r="AX15" i="2"/>
  <c r="AW15" i="2"/>
  <c r="AY30" i="2"/>
  <c r="AX30" i="2"/>
  <c r="AW30" i="2"/>
  <c r="AY41" i="2"/>
  <c r="AX41" i="2"/>
  <c r="AW41" i="2"/>
  <c r="AY56" i="2"/>
  <c r="AX56" i="2"/>
  <c r="AW56" i="2"/>
  <c r="AY24" i="2"/>
  <c r="AX24" i="2"/>
  <c r="AW24" i="2"/>
  <c r="AY23" i="2"/>
  <c r="AX23" i="2"/>
  <c r="AW23" i="2"/>
  <c r="AY55" i="2"/>
  <c r="AX55" i="2"/>
  <c r="AW55" i="2"/>
  <c r="AY77" i="2"/>
  <c r="AX77" i="2"/>
  <c r="AW77" i="2"/>
  <c r="AY19" i="2"/>
  <c r="AX19" i="2"/>
  <c r="AW19" i="2"/>
  <c r="AY54" i="2"/>
  <c r="AX54" i="2"/>
  <c r="AW54" i="2"/>
  <c r="AY22" i="2"/>
  <c r="AX22" i="2"/>
  <c r="AW22" i="2"/>
  <c r="AY53" i="2"/>
  <c r="AX53" i="2"/>
  <c r="AW53" i="2"/>
  <c r="AY18" i="2"/>
  <c r="AX18" i="2"/>
  <c r="AW18" i="2"/>
  <c r="AY26" i="2"/>
  <c r="AX26" i="2"/>
  <c r="AW26" i="2"/>
  <c r="AY40" i="2"/>
  <c r="AX40" i="2"/>
  <c r="AW40" i="2"/>
  <c r="AY39" i="2"/>
  <c r="AX39" i="2"/>
  <c r="AW39" i="2"/>
  <c r="AY13" i="2"/>
  <c r="AX13" i="2"/>
  <c r="AW13" i="2"/>
  <c r="AY14" i="2"/>
  <c r="AX14" i="2"/>
  <c r="AW14" i="2"/>
  <c r="AY9" i="2"/>
  <c r="AX9" i="2"/>
  <c r="AW9" i="2"/>
  <c r="AY17" i="2"/>
  <c r="AX17" i="2"/>
  <c r="AW17" i="2"/>
  <c r="AY38" i="2"/>
  <c r="AX38" i="2"/>
  <c r="AW38" i="2"/>
  <c r="AY12" i="2"/>
  <c r="AX12" i="2"/>
  <c r="AW12" i="2"/>
  <c r="AY8" i="2"/>
  <c r="AX8" i="2"/>
  <c r="AW8" i="2"/>
  <c r="AY37" i="2"/>
  <c r="AX37" i="2"/>
  <c r="AW37" i="2"/>
  <c r="AY7" i="2"/>
  <c r="AX7" i="2"/>
  <c r="AW7" i="2"/>
  <c r="AY5" i="2"/>
  <c r="AX5" i="2"/>
  <c r="AW5" i="2"/>
  <c r="AY6" i="2"/>
  <c r="AX6" i="2"/>
  <c r="AW6" i="2"/>
  <c r="AY4" i="2"/>
  <c r="AX4" i="2"/>
  <c r="AW4" i="2"/>
  <c r="AY3" i="2"/>
  <c r="AX3" i="2"/>
  <c r="AW151" i="1" l="1"/>
  <c r="AX151" i="1"/>
  <c r="AY151" i="1"/>
  <c r="AW158" i="1"/>
  <c r="AX158" i="1"/>
  <c r="AY158" i="1"/>
  <c r="AW136" i="1"/>
  <c r="AX136" i="1"/>
  <c r="AY136" i="1"/>
  <c r="AW33" i="1"/>
  <c r="AX33" i="1"/>
  <c r="AY33" i="1"/>
  <c r="AW5" i="1"/>
  <c r="AX5" i="1"/>
  <c r="AY5" i="1"/>
  <c r="AW141" i="1"/>
  <c r="AX141" i="1"/>
  <c r="AY141" i="1"/>
  <c r="AW80" i="1"/>
  <c r="AX80" i="1"/>
  <c r="AY80" i="1"/>
  <c r="AW74" i="1"/>
  <c r="AX74" i="1"/>
  <c r="AY74" i="1"/>
  <c r="AW93" i="1"/>
  <c r="AX93" i="1"/>
  <c r="AY93" i="1"/>
  <c r="AW154" i="1"/>
  <c r="AX154" i="1"/>
  <c r="AY154" i="1"/>
  <c r="AW102" i="1"/>
  <c r="AX102" i="1"/>
  <c r="AY102" i="1"/>
  <c r="AW43" i="1"/>
  <c r="AX43" i="1"/>
  <c r="AY43" i="1"/>
  <c r="AW148" i="1"/>
  <c r="AX148" i="1"/>
  <c r="AY148" i="1"/>
  <c r="AW66" i="1"/>
  <c r="AX66" i="1"/>
  <c r="AY66" i="1"/>
  <c r="AW61" i="1"/>
  <c r="AX61" i="1"/>
  <c r="AY61" i="1"/>
  <c r="AW145" i="1"/>
  <c r="AX145" i="1"/>
  <c r="AY145" i="1"/>
  <c r="AW156" i="1"/>
  <c r="AX156" i="1"/>
  <c r="AY156" i="1"/>
  <c r="AW103" i="1"/>
  <c r="AX103" i="1"/>
  <c r="AY103" i="1"/>
  <c r="AW117" i="1"/>
  <c r="AX117" i="1"/>
  <c r="AY117" i="1"/>
  <c r="AW26" i="1"/>
  <c r="AX26" i="1"/>
  <c r="AY26" i="1"/>
  <c r="AW29" i="1"/>
  <c r="AX29" i="1"/>
  <c r="AY29" i="1"/>
  <c r="AW91" i="1"/>
  <c r="AX91" i="1"/>
  <c r="AY91" i="1"/>
  <c r="AW119" i="1"/>
  <c r="AX119" i="1"/>
  <c r="AY119" i="1"/>
  <c r="AW62" i="1"/>
  <c r="AX62" i="1"/>
  <c r="AY62" i="1"/>
  <c r="AW86" i="1"/>
  <c r="AX86" i="1"/>
  <c r="AY86" i="1"/>
  <c r="AW149" i="1"/>
  <c r="AX149" i="1"/>
  <c r="AY149" i="1"/>
  <c r="AW47" i="1"/>
  <c r="AX47" i="1"/>
  <c r="AY47" i="1"/>
  <c r="AW138" i="1"/>
  <c r="AX138" i="1"/>
  <c r="AY138" i="1"/>
  <c r="AW20" i="1"/>
  <c r="AX20" i="1"/>
  <c r="AY20" i="1"/>
  <c r="AW121" i="1"/>
  <c r="AX121" i="1"/>
  <c r="AY121" i="1"/>
  <c r="AW52" i="1"/>
  <c r="AX52" i="1"/>
  <c r="AY52" i="1"/>
  <c r="AW64" i="1"/>
  <c r="AX64" i="1"/>
  <c r="AY64" i="1"/>
  <c r="AW13" i="1"/>
  <c r="AX13" i="1"/>
  <c r="AY13" i="1"/>
  <c r="AW55" i="1"/>
  <c r="AX55" i="1"/>
  <c r="AY55" i="1"/>
  <c r="AW152" i="1"/>
  <c r="AX152" i="1"/>
  <c r="AY152" i="1"/>
  <c r="AW7" i="1"/>
  <c r="AX7" i="1"/>
  <c r="AY7" i="1"/>
  <c r="AW59" i="1"/>
  <c r="AX59" i="1"/>
  <c r="AY59" i="1"/>
  <c r="AW70" i="1"/>
  <c r="AX70" i="1"/>
  <c r="AY70" i="1"/>
  <c r="AW134" i="1"/>
  <c r="AX134" i="1"/>
  <c r="AY134" i="1"/>
  <c r="AW150" i="1"/>
  <c r="AX150" i="1"/>
  <c r="AY150" i="1"/>
  <c r="AW137" i="1"/>
  <c r="AX137" i="1"/>
  <c r="AY137" i="1"/>
  <c r="AW108" i="1"/>
  <c r="AX108" i="1"/>
  <c r="AY108" i="1"/>
  <c r="AW77" i="1"/>
  <c r="AX77" i="1"/>
  <c r="AY77" i="1"/>
  <c r="AW88" i="1"/>
  <c r="AX88" i="1"/>
  <c r="AY88" i="1"/>
  <c r="AW27" i="1"/>
  <c r="AX27" i="1"/>
  <c r="AY27" i="1"/>
  <c r="AW84" i="1"/>
  <c r="AX84" i="1"/>
  <c r="AY84" i="1"/>
  <c r="AW87" i="1"/>
  <c r="AX87" i="1"/>
  <c r="AY87" i="1"/>
  <c r="AW83" i="1"/>
  <c r="AX83" i="1"/>
  <c r="AY83" i="1"/>
  <c r="AW67" i="1"/>
  <c r="AX67" i="1"/>
  <c r="AY67" i="1"/>
  <c r="AW139" i="1"/>
  <c r="AX139" i="1"/>
  <c r="AY139" i="1"/>
  <c r="AW6" i="1"/>
  <c r="AX6" i="1"/>
  <c r="AY6" i="1"/>
  <c r="AW15" i="1"/>
  <c r="AX15" i="1"/>
  <c r="AY15" i="1"/>
  <c r="AW14" i="1"/>
  <c r="AX14" i="1"/>
  <c r="AY14" i="1"/>
  <c r="AW106" i="1"/>
  <c r="AX106" i="1"/>
  <c r="AY106" i="1"/>
  <c r="AW12" i="1"/>
  <c r="AX12" i="1"/>
  <c r="AY12" i="1"/>
  <c r="AW11" i="1"/>
  <c r="AX11" i="1"/>
  <c r="AY11" i="1"/>
  <c r="AW123" i="1"/>
  <c r="AX123" i="1"/>
  <c r="AY123" i="1"/>
  <c r="AW44" i="1"/>
  <c r="AX44" i="1"/>
  <c r="AY44" i="1"/>
  <c r="AW129" i="1"/>
  <c r="AX129" i="1"/>
  <c r="AY129" i="1"/>
  <c r="AW113" i="1"/>
  <c r="AX113" i="1"/>
  <c r="AY113" i="1"/>
  <c r="AW144" i="1"/>
  <c r="AX144" i="1"/>
  <c r="AY144" i="1"/>
  <c r="AW109" i="1"/>
  <c r="AX109" i="1"/>
  <c r="AY109" i="1"/>
  <c r="AW161" i="1"/>
  <c r="AX161" i="1"/>
  <c r="AY161" i="1"/>
  <c r="AW51" i="1"/>
  <c r="AX51" i="1"/>
  <c r="AY51" i="1"/>
  <c r="AW75" i="1"/>
  <c r="AX75" i="1"/>
  <c r="AY75" i="1"/>
  <c r="AW159" i="1"/>
  <c r="AX159" i="1"/>
  <c r="AY159" i="1"/>
  <c r="AW8" i="1"/>
  <c r="AX8" i="1"/>
  <c r="AY8" i="1"/>
  <c r="AW68" i="1"/>
  <c r="AX68" i="1"/>
  <c r="AY68" i="1"/>
  <c r="AW153" i="1"/>
  <c r="AX153" i="1"/>
  <c r="AY153" i="1"/>
  <c r="AW31" i="1"/>
  <c r="AX31" i="1"/>
  <c r="AY31" i="1"/>
  <c r="AW116" i="1"/>
  <c r="AX116" i="1"/>
  <c r="AY116" i="1"/>
  <c r="AW89" i="1"/>
  <c r="AX89" i="1"/>
  <c r="AY89" i="1"/>
  <c r="AW160" i="1"/>
  <c r="AX160" i="1"/>
  <c r="AY160" i="1"/>
  <c r="AW142" i="1"/>
  <c r="AX142" i="1"/>
  <c r="AY142" i="1"/>
  <c r="AW49" i="1"/>
  <c r="AX49" i="1"/>
  <c r="AY49" i="1"/>
  <c r="AW3" i="1"/>
  <c r="AX3" i="1"/>
  <c r="AY3" i="1"/>
  <c r="AW162" i="1"/>
  <c r="AX162" i="1"/>
  <c r="AY162" i="1"/>
  <c r="AW38" i="1"/>
  <c r="AX38" i="1"/>
  <c r="AY38" i="1"/>
  <c r="AW48" i="1"/>
  <c r="AX48" i="1"/>
  <c r="AY48" i="1"/>
  <c r="AW131" i="1"/>
  <c r="AX131" i="1"/>
  <c r="AY131" i="1"/>
  <c r="AW21" i="1"/>
  <c r="AX21" i="1"/>
  <c r="AY21" i="1"/>
  <c r="AW85" i="1"/>
  <c r="AX85" i="1"/>
  <c r="AY85" i="1"/>
  <c r="AW56" i="1"/>
  <c r="AX56" i="1"/>
  <c r="AY56" i="1"/>
  <c r="AW104" i="1"/>
  <c r="AX104" i="1"/>
  <c r="AY104" i="1"/>
  <c r="AW146" i="1"/>
  <c r="AX146" i="1"/>
  <c r="AY146" i="1"/>
  <c r="AW36" i="1"/>
  <c r="AX36" i="1"/>
  <c r="AY36" i="1"/>
  <c r="AW58" i="1"/>
  <c r="AX58" i="1"/>
  <c r="AY58" i="1"/>
  <c r="AW71" i="1"/>
  <c r="AX71" i="1"/>
  <c r="AY71" i="1"/>
  <c r="AW122" i="1"/>
  <c r="AX122" i="1"/>
  <c r="AY122" i="1"/>
  <c r="AW99" i="1"/>
  <c r="AX99" i="1"/>
  <c r="AY99" i="1"/>
  <c r="AW94" i="1"/>
  <c r="AX94" i="1"/>
  <c r="AY94" i="1"/>
  <c r="AW23" i="1"/>
  <c r="AX23" i="1"/>
  <c r="AY23" i="1"/>
  <c r="AW9" i="1"/>
  <c r="AX9" i="1"/>
  <c r="AY9" i="1"/>
  <c r="AW112" i="1"/>
  <c r="AX112" i="1"/>
  <c r="AY112" i="1"/>
  <c r="AW72" i="1"/>
  <c r="AX72" i="1"/>
  <c r="AY72" i="1"/>
  <c r="AW140" i="1"/>
  <c r="AX140" i="1"/>
  <c r="AY140" i="1"/>
  <c r="AW28" i="1"/>
  <c r="AX28" i="1"/>
  <c r="AY28" i="1"/>
  <c r="AW114" i="1"/>
  <c r="AX114" i="1"/>
  <c r="AY114" i="1"/>
  <c r="AW95" i="1"/>
  <c r="AX95" i="1"/>
  <c r="AY95" i="1"/>
  <c r="AW97" i="1"/>
  <c r="AX97" i="1"/>
  <c r="AY97" i="1"/>
  <c r="AW143" i="1"/>
  <c r="AX143" i="1"/>
  <c r="AY143" i="1"/>
  <c r="AW34" i="1"/>
  <c r="AX34" i="1"/>
  <c r="AY34" i="1"/>
  <c r="AW128" i="1"/>
  <c r="AX128" i="1"/>
  <c r="AY128" i="1"/>
  <c r="AW111" i="1"/>
  <c r="AX111" i="1"/>
  <c r="AY111" i="1"/>
  <c r="AW107" i="1"/>
  <c r="AX107" i="1"/>
  <c r="AY107" i="1"/>
  <c r="AW132" i="1"/>
  <c r="AX132" i="1"/>
  <c r="AY132" i="1"/>
  <c r="AW37" i="1"/>
  <c r="AX37" i="1"/>
  <c r="AY37" i="1"/>
  <c r="AW79" i="1"/>
  <c r="AX79" i="1"/>
  <c r="AY79" i="1"/>
  <c r="AW39" i="1"/>
  <c r="AX39" i="1"/>
  <c r="AY39" i="1"/>
  <c r="AW90" i="1"/>
  <c r="AX90" i="1"/>
  <c r="AY90" i="1"/>
  <c r="AW105" i="1"/>
  <c r="AX105" i="1"/>
  <c r="AY105" i="1"/>
  <c r="AW42" i="1"/>
  <c r="AX42" i="1"/>
  <c r="AY42" i="1"/>
  <c r="AW35" i="1"/>
  <c r="AX35" i="1"/>
  <c r="AY35" i="1"/>
  <c r="AW157" i="1"/>
  <c r="AX157" i="1"/>
  <c r="AY157" i="1"/>
  <c r="AW98" i="1"/>
  <c r="AX98" i="1"/>
  <c r="AY98" i="1"/>
  <c r="AW63" i="1"/>
  <c r="AX63" i="1"/>
  <c r="AY63" i="1"/>
  <c r="AW135" i="1"/>
  <c r="AX135" i="1"/>
  <c r="AY135" i="1"/>
  <c r="AW118" i="1"/>
  <c r="AX118" i="1"/>
  <c r="AY118" i="1"/>
  <c r="AW120" i="1"/>
  <c r="AX120" i="1"/>
  <c r="AY120" i="1"/>
  <c r="AW110" i="1"/>
  <c r="AX110" i="1"/>
  <c r="AY110" i="1"/>
  <c r="AW24" i="1"/>
  <c r="AX24" i="1"/>
  <c r="AY24" i="1"/>
  <c r="AW155" i="1"/>
  <c r="AX155" i="1"/>
  <c r="AY155" i="1"/>
  <c r="AW40" i="1"/>
  <c r="AX40" i="1"/>
  <c r="AY40" i="1"/>
  <c r="AW57" i="1"/>
  <c r="AX57" i="1"/>
  <c r="AY57" i="1"/>
  <c r="AW115" i="1"/>
  <c r="AX115" i="1"/>
  <c r="AY115" i="1"/>
  <c r="AW65" i="1"/>
  <c r="AX65" i="1"/>
  <c r="AY65" i="1"/>
  <c r="AW126" i="1"/>
  <c r="AX126" i="1"/>
  <c r="AY126" i="1"/>
  <c r="AW60" i="1"/>
  <c r="AX60" i="1"/>
  <c r="AY60" i="1"/>
  <c r="AW53" i="1"/>
  <c r="AX53" i="1"/>
  <c r="AY53" i="1"/>
  <c r="AW133" i="1"/>
  <c r="AX133" i="1"/>
  <c r="AY133" i="1"/>
  <c r="AW45" i="1"/>
  <c r="AX45" i="1"/>
  <c r="AY45" i="1"/>
  <c r="AW164" i="1"/>
  <c r="AX164" i="1"/>
  <c r="AY164" i="1"/>
  <c r="AW78" i="1"/>
  <c r="AX78" i="1"/>
  <c r="AY78" i="1"/>
  <c r="AW17" i="1"/>
  <c r="AX17" i="1"/>
  <c r="AY17" i="1"/>
  <c r="AW81" i="1"/>
  <c r="AX81" i="1"/>
  <c r="AY81" i="1"/>
  <c r="AW125" i="1"/>
  <c r="AX125" i="1"/>
  <c r="AY125" i="1"/>
  <c r="AW130" i="1"/>
  <c r="AX130" i="1"/>
  <c r="AY130" i="1"/>
  <c r="AW50" i="1"/>
  <c r="AX50" i="1"/>
  <c r="AY50" i="1"/>
  <c r="AW41" i="1"/>
  <c r="AX41" i="1"/>
  <c r="AY41" i="1"/>
  <c r="AW16" i="1"/>
  <c r="AX16" i="1"/>
  <c r="AY16" i="1"/>
  <c r="AW18" i="1"/>
  <c r="AX18" i="1"/>
  <c r="AY18" i="1"/>
  <c r="AW25" i="1"/>
  <c r="AX25" i="1"/>
  <c r="AY25" i="1"/>
  <c r="AW46" i="1"/>
  <c r="AX46" i="1"/>
  <c r="AY46" i="1"/>
  <c r="AW19" i="1"/>
  <c r="AX19" i="1"/>
  <c r="AY19" i="1"/>
  <c r="AW73" i="1"/>
  <c r="AX73" i="1"/>
  <c r="AY73" i="1"/>
  <c r="AW76" i="1"/>
  <c r="AX76" i="1"/>
  <c r="AY76" i="1"/>
  <c r="AW147" i="1"/>
  <c r="AX147" i="1"/>
  <c r="AY147" i="1"/>
  <c r="AW163" i="1"/>
  <c r="AX163" i="1"/>
  <c r="AY163" i="1"/>
  <c r="AW32" i="1"/>
  <c r="AX32" i="1"/>
  <c r="AY32" i="1"/>
  <c r="AW96" i="1"/>
  <c r="AX96" i="1"/>
  <c r="AY96" i="1"/>
  <c r="AW22" i="1"/>
  <c r="AX22" i="1"/>
  <c r="AY22" i="1"/>
  <c r="AW127" i="1"/>
  <c r="AX127" i="1"/>
  <c r="AY127" i="1"/>
  <c r="AW10" i="1"/>
  <c r="AX10" i="1"/>
  <c r="AY10" i="1"/>
  <c r="AW100" i="1"/>
  <c r="AX100" i="1"/>
  <c r="AY100" i="1"/>
  <c r="AW54" i="1"/>
  <c r="AX54" i="1"/>
  <c r="AY54" i="1"/>
  <c r="AW69" i="1"/>
  <c r="AX69" i="1"/>
  <c r="AY69" i="1"/>
  <c r="AW30" i="1"/>
  <c r="AX30" i="1"/>
  <c r="AY30" i="1"/>
  <c r="AW82" i="1"/>
  <c r="AX82" i="1"/>
  <c r="AY82" i="1"/>
  <c r="AW124" i="1"/>
  <c r="AX124" i="1"/>
  <c r="AY124" i="1"/>
  <c r="AW4" i="1"/>
  <c r="AX4" i="1"/>
  <c r="AY4" i="1"/>
  <c r="AW101" i="1"/>
  <c r="AX101" i="1"/>
  <c r="AY101" i="1"/>
  <c r="AY92" i="1"/>
  <c r="AX92" i="1"/>
  <c r="AW92" i="1"/>
</calcChain>
</file>

<file path=xl/sharedStrings.xml><?xml version="1.0" encoding="utf-8"?>
<sst xmlns="http://schemas.openxmlformats.org/spreadsheetml/2006/main" count="523" uniqueCount="213">
  <si>
    <t>C2</t>
  </si>
  <si>
    <t>C3</t>
  </si>
  <si>
    <t>C4</t>
  </si>
  <si>
    <t>C5</t>
  </si>
  <si>
    <t>C6</t>
  </si>
  <si>
    <t>C8</t>
  </si>
  <si>
    <t>C9</t>
  </si>
  <si>
    <t>C10</t>
  </si>
  <si>
    <t>C11</t>
  </si>
  <si>
    <t>C12</t>
  </si>
  <si>
    <t>C14</t>
  </si>
  <si>
    <t>C15</t>
  </si>
  <si>
    <t>C17</t>
  </si>
  <si>
    <t>C18</t>
  </si>
  <si>
    <t>C19</t>
  </si>
  <si>
    <t>C20</t>
  </si>
  <si>
    <t>C21</t>
  </si>
  <si>
    <t>C22</t>
  </si>
  <si>
    <t>C23</t>
  </si>
  <si>
    <t>C24</t>
  </si>
  <si>
    <t>C26</t>
  </si>
  <si>
    <t>C27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</si>
  <si>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</si>
  <si>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</si>
  <si>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</si>
  <si>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</si>
  <si>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</si>
  <si>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</si>
  <si>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</si>
  <si>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</si>
  <si>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</si>
  <si>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</si>
  <si>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</si>
  <si>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</si>
  <si>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</si>
  <si>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</si>
  <si>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</si>
  <si>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</si>
  <si>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</si>
  <si>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</si>
  <si>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</si>
  <si>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</si>
  <si>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N23</t>
  </si>
  <si>
    <t>N24</t>
  </si>
  <si>
    <t>N25</t>
  </si>
  <si>
    <t>N26</t>
  </si>
  <si>
    <t>N27</t>
  </si>
  <si>
    <t>Status</t>
  </si>
  <si>
    <t>Cancer</t>
  </si>
  <si>
    <t>Control</t>
  </si>
  <si>
    <t>Overall</t>
  </si>
  <si>
    <t>OSCC</t>
  </si>
  <si>
    <t>ID</t>
  </si>
  <si>
    <t>Lasiodiplodia</t>
  </si>
  <si>
    <t>Neofusicoccum</t>
  </si>
  <si>
    <t>Phyllosticta</t>
  </si>
  <si>
    <t>Cystocoleus</t>
  </si>
  <si>
    <t>Toxicocladosporium</t>
  </si>
  <si>
    <t>Cladosporium</t>
  </si>
  <si>
    <t>Mycosphaerella</t>
  </si>
  <si>
    <t>Passalora</t>
  </si>
  <si>
    <t>Phaeothecoidea</t>
  </si>
  <si>
    <t>Ramichloridium</t>
  </si>
  <si>
    <t>Stenella</t>
  </si>
  <si>
    <t>Uwebraunia</t>
  </si>
  <si>
    <t>Zygophiala</t>
  </si>
  <si>
    <t>Devriesia</t>
  </si>
  <si>
    <t>Eupenidiella</t>
  </si>
  <si>
    <t>Neodevriesia</t>
  </si>
  <si>
    <t>Penidiella</t>
  </si>
  <si>
    <t>Ramopenidiella</t>
  </si>
  <si>
    <t>Xenopenidiella</t>
  </si>
  <si>
    <t>Phaeocryptopus</t>
  </si>
  <si>
    <t>Aureobasidium</t>
  </si>
  <si>
    <t>Pseudoseptoria</t>
  </si>
  <si>
    <t>Incertomyces</t>
  </si>
  <si>
    <t>Leptospora</t>
  </si>
  <si>
    <t>Comoclathris</t>
  </si>
  <si>
    <t>Darksidea</t>
  </si>
  <si>
    <t>Coniothyrium</t>
  </si>
  <si>
    <t>Neosetophoma</t>
  </si>
  <si>
    <t>Verrucoconiothyrium</t>
  </si>
  <si>
    <t>Xenocamarosporium</t>
  </si>
  <si>
    <t>Ophiosphaerella</t>
  </si>
  <si>
    <t>Phaeosphaeriopsis</t>
  </si>
  <si>
    <t>Setophaeosphaeria</t>
  </si>
  <si>
    <t>Alternaria</t>
  </si>
  <si>
    <t>Curvularia</t>
  </si>
  <si>
    <t>Epicoccum</t>
  </si>
  <si>
    <t>Didymella</t>
  </si>
  <si>
    <t>Ochrocladosporium</t>
  </si>
  <si>
    <t>Periconia</t>
  </si>
  <si>
    <t>Phoma</t>
  </si>
  <si>
    <t>Pyrenochaeta</t>
  </si>
  <si>
    <t>Stagonosporopsis</t>
  </si>
  <si>
    <t>Acanthostigma</t>
  </si>
  <si>
    <t>Tubeufia</t>
  </si>
  <si>
    <t>Cyphellophora</t>
  </si>
  <si>
    <t>Coniosporium</t>
  </si>
  <si>
    <t>Melnikomyces</t>
  </si>
  <si>
    <t>Strelitziana</t>
  </si>
  <si>
    <t>Exophiala</t>
  </si>
  <si>
    <t>Phaeococcomyces</t>
  </si>
  <si>
    <t>Rhinocladiella</t>
  </si>
  <si>
    <t>Aspergillus</t>
  </si>
  <si>
    <t>Penicillium</t>
  </si>
  <si>
    <t>Talaromyces</t>
  </si>
  <si>
    <t>multigenus</t>
  </si>
  <si>
    <t>Sarcinomyces</t>
  </si>
  <si>
    <t>Eremascus</t>
  </si>
  <si>
    <t>Celerioriella</t>
  </si>
  <si>
    <t>Xylographa</t>
  </si>
  <si>
    <t>Pertusaria</t>
  </si>
  <si>
    <t>Podosphaera</t>
  </si>
  <si>
    <t>Cadophora</t>
  </si>
  <si>
    <t>Botrytis</t>
  </si>
  <si>
    <t>Lophodermium</t>
  </si>
  <si>
    <t>Cordana</t>
  </si>
  <si>
    <t>Geastrumia</t>
  </si>
  <si>
    <t>Knufia</t>
  </si>
  <si>
    <t>Pseudorobillarda</t>
  </si>
  <si>
    <t>Vamsapriya</t>
  </si>
  <si>
    <t>Xenobotrytis</t>
  </si>
  <si>
    <t>Meyerozyma</t>
  </si>
  <si>
    <t>Clavispora</t>
  </si>
  <si>
    <t>Hyphopichia</t>
  </si>
  <si>
    <t>Issatchenkia</t>
  </si>
  <si>
    <t>Pichia</t>
  </si>
  <si>
    <t>Saccharomyces</t>
  </si>
  <si>
    <t>Candida</t>
  </si>
  <si>
    <t>Cyberlindnera</t>
  </si>
  <si>
    <t>Debaryomyces</t>
  </si>
  <si>
    <t>Kodamaea</t>
  </si>
  <si>
    <t>Lodderomyces</t>
  </si>
  <si>
    <t>Hanseniaspora</t>
  </si>
  <si>
    <t>Coniochaeta</t>
  </si>
  <si>
    <t>Cytospora</t>
  </si>
  <si>
    <t>Valsa</t>
  </si>
  <si>
    <t>Trichoderma</t>
  </si>
  <si>
    <t>Acremonium</t>
  </si>
  <si>
    <t>Ilyonectria</t>
  </si>
  <si>
    <t>Sarocladium</t>
  </si>
  <si>
    <t>Stachybotrys</t>
  </si>
  <si>
    <t>Fusarium</t>
  </si>
  <si>
    <t>Gibberella</t>
  </si>
  <si>
    <t>Ophiocordyceps</t>
  </si>
  <si>
    <t>Neophysalospora</t>
  </si>
  <si>
    <t>Gaeumannomyces</t>
  </si>
  <si>
    <t>Omnidemptus</t>
  </si>
  <si>
    <t>Davidsoniella</t>
  </si>
  <si>
    <t>Microascus</t>
  </si>
  <si>
    <t>Ophiostoma</t>
  </si>
  <si>
    <t>Chaetomium</t>
  </si>
  <si>
    <t>Myrmecridium</t>
  </si>
  <si>
    <t>Colletotrichum</t>
  </si>
  <si>
    <t>Nigrospora</t>
  </si>
  <si>
    <t>Pestalotiopsis</t>
  </si>
  <si>
    <t>Diatrype</t>
  </si>
  <si>
    <t>Microdochium</t>
  </si>
  <si>
    <t>Clavulinopsis</t>
  </si>
  <si>
    <t>Campanella</t>
  </si>
  <si>
    <t>Marasmius</t>
  </si>
  <si>
    <t>Rectipilus</t>
  </si>
  <si>
    <t>Mycena</t>
  </si>
  <si>
    <t>Gymnopus</t>
  </si>
  <si>
    <t>Marasmiellus</t>
  </si>
  <si>
    <t>Cylindrobasidium</t>
  </si>
  <si>
    <t>Phyllotopsis</t>
  </si>
  <si>
    <t>Resinicium</t>
  </si>
  <si>
    <t>Amyloxenasma</t>
  </si>
  <si>
    <t>Piloderma</t>
  </si>
  <si>
    <t>Basidiodendron</t>
  </si>
  <si>
    <t>Exidia</t>
  </si>
  <si>
    <t>Suillus</t>
  </si>
  <si>
    <t>Botryobasidium</t>
  </si>
  <si>
    <t>Sistotrema</t>
  </si>
  <si>
    <t>Fuscoporia</t>
  </si>
  <si>
    <t>Hymenochaete</t>
  </si>
  <si>
    <t>Pseudochaete</t>
  </si>
  <si>
    <t>Xanthoporia</t>
  </si>
  <si>
    <t>Sidera</t>
  </si>
  <si>
    <t>Hyphodontia</t>
  </si>
  <si>
    <t>Cystidiodontia</t>
  </si>
  <si>
    <t>Pilatoporus</t>
  </si>
  <si>
    <t>Hydnopolyporus</t>
  </si>
  <si>
    <t>Mycoacia</t>
  </si>
  <si>
    <t>Phlebia</t>
  </si>
  <si>
    <t>Antrodiella</t>
  </si>
  <si>
    <t>Ceriporia</t>
  </si>
  <si>
    <t>Phanerochaete</t>
  </si>
  <si>
    <t>Rhizochaete</t>
  </si>
  <si>
    <t>Skeletocutis</t>
  </si>
  <si>
    <t>Trametes</t>
  </si>
  <si>
    <t>Xenasma</t>
  </si>
  <si>
    <t>Amylosporus</t>
  </si>
  <si>
    <t>Peniophora</t>
  </si>
  <si>
    <t>Gloeodontia</t>
  </si>
  <si>
    <t>Brevicellicium</t>
  </si>
  <si>
    <t>Fibrodontia</t>
  </si>
  <si>
    <t>Sterigmatomyces</t>
  </si>
  <si>
    <t>Sympodiomycopsis</t>
  </si>
  <si>
    <t>Quambalaria</t>
  </si>
  <si>
    <t>Sporidiobolus</t>
  </si>
  <si>
    <t>Rhodosporidium</t>
  </si>
  <si>
    <t>Rhodotorula</t>
  </si>
  <si>
    <t>Sporobolomyces</t>
  </si>
  <si>
    <t>Cryptococcus</t>
  </si>
  <si>
    <t>Dioszegia</t>
  </si>
  <si>
    <t>Hannaella</t>
  </si>
  <si>
    <t>Tremella</t>
  </si>
  <si>
    <t>Malassezia</t>
  </si>
  <si>
    <t>Wallemia</t>
  </si>
  <si>
    <t># of genera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</si>
</sst>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000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6" fillId="0" borderId="0" xfId="0" applyFont="1"/>
    <xf numFmtId="0" fontId="18" fillId="0" borderId="0" xfId="0" applyFont="1"/>
    <xf numFmtId="164" fontId="0" fillId="0" borderId="0" xfId="1" applyNumberFormat="1" applyFont="1"/>
    <xf numFmtId="164" fontId="0" fillId="0" borderId="0" xfId="1" applyNumberFormat="1" applyFont="1" applyAlignment="1">
      <alignment horizontal="center"/>
    </xf>
    <xf numFmtId="1" fontId="16" fillId="0" borderId="0" xfId="1" applyNumberFormat="1" applyFont="1" applyAlignment="1">
      <alignment horizontal="center"/>
    </xf>
    <xf numFmtId="0" fontId="19" fillId="34" borderId="0" xfId="0" applyFont="1" applyFill="1"/>
    <xf numFmtId="1" fontId="16" fillId="34" borderId="0" xfId="1" applyNumberFormat="1" applyFont="1" applyFill="1" applyAlignment="1">
      <alignment horizontal="center"/>
    </xf>
    <xf numFmtId="1" fontId="16" fillId="34" borderId="0" xfId="1" applyNumberFormat="1" applyFont="1" applyFill="1" applyAlignment="1">
      <alignment horizontal="center" vertical="center"/>
    </xf>
    <xf numFmtId="1" fontId="0" fillId="0" borderId="0" xfId="1" applyNumberFormat="1" applyFont="1" applyAlignment="1">
      <alignment horizontal="center"/>
    </xf>
    <xf numFmtId="165" fontId="16" fillId="0" borderId="0" xfId="1" applyNumberFormat="1" applyFont="1" applyAlignment="1">
      <alignment horizontal="center"/>
    </xf>
    <xf numFmtId="165" fontId="0" fillId="0" borderId="0" xfId="1" applyNumberFormat="1" applyFont="1"/>
    <xf numFmtId="165" fontId="0" fillId="0" borderId="0" xfId="1" applyNumberFormat="1" applyFont="1" applyAlignment="1">
      <alignment horizontal="center"/>
    </xf>
    <xf numFmtId="165" fontId="16" fillId="33" borderId="0" xfId="1" applyNumberFormat="1" applyFont="1" applyFill="1" applyAlignment="1">
      <alignment horizontal="center" vertical="center"/>
    </xf>
    <xf numFmtId="164" fontId="16" fillId="33" borderId="0" xfId="1" applyNumberFormat="1" applyFont="1" applyFill="1" applyAlignment="1">
      <alignment horizontal="center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64"/>
  <sheetViews>
    <sheetView tabSelected="1" workbookViewId="0">
      <pane xSplit="1" topLeftCell="B1" activePane="topRight" state="frozen"/>
      <selection pane="topRight" activeCell="A3" sqref="A3"/>
    </sheetView>
  </sheetViews>
  <sheetFormatPr defaultRowHeight="15" x14ac:dyDescent="0.25"/>
  <cols>
    <col min="1" max="1" width="20.140625" style="2" bestFit="1" customWidth="1"/>
    <col min="2" max="51" width="10.140625" style="11" bestFit="1" customWidth="1"/>
  </cols>
  <sheetData>
    <row r="1" spans="1:51" x14ac:dyDescent="0.25">
      <c r="A1" s="1" t="s">
        <v>47</v>
      </c>
      <c r="B1" s="10" t="s">
        <v>48</v>
      </c>
      <c r="C1" s="10" t="s">
        <v>48</v>
      </c>
      <c r="D1" s="10" t="s">
        <v>48</v>
      </c>
      <c r="E1" s="10" t="s">
        <v>48</v>
      </c>
      <c r="F1" s="10" t="s">
        <v>48</v>
      </c>
      <c r="G1" s="10" t="s">
        <v>48</v>
      </c>
      <c r="H1" s="10" t="s">
        <v>48</v>
      </c>
      <c r="I1" s="10" t="s">
        <v>48</v>
      </c>
      <c r="J1" s="10" t="s">
        <v>48</v>
      </c>
      <c r="K1" s="10" t="s">
        <v>48</v>
      </c>
      <c r="L1" s="10" t="s">
        <v>48</v>
      </c>
      <c r="M1" s="10" t="s">
        <v>48</v>
      </c>
      <c r="N1" s="10" t="s">
        <v>48</v>
      </c>
      <c r="O1" s="10" t="s">
        <v>48</v>
      </c>
      <c r="P1" s="10" t="s">
        <v>48</v>
      </c>
      <c r="Q1" s="10" t="s">
        <v>48</v>
      </c>
      <c r="R1" s="10" t="s">
        <v>48</v>
      </c>
      <c r="S1" s="10" t="s">
        <v>48</v>
      </c>
      <c r="T1" s="10" t="s">
        <v>48</v>
      </c>
      <c r="U1" s="10" t="s">
        <v>48</v>
      </c>
      <c r="V1" s="10" t="s">
        <v>48</v>
      </c>
      <c r="W1" s="10" t="s">
        <v>48</v>
      </c>
      <c r="X1" s="10" t="s">
        <v>49</v>
      </c>
      <c r="Y1" s="10" t="s">
        <v>49</v>
      </c>
      <c r="Z1" s="10" t="s">
        <v>49</v>
      </c>
      <c r="AA1" s="10" t="s">
        <v>49</v>
      </c>
      <c r="AB1" s="10" t="s">
        <v>49</v>
      </c>
      <c r="AC1" s="10" t="s">
        <v>49</v>
      </c>
      <c r="AD1" s="10" t="s">
        <v>49</v>
      </c>
      <c r="AE1" s="10" t="s">
        <v>49</v>
      </c>
      <c r="AF1" s="10" t="s">
        <v>49</v>
      </c>
      <c r="AG1" s="10" t="s">
        <v>49</v>
      </c>
      <c r="AH1" s="10" t="s">
        <v>49</v>
      </c>
      <c r="AI1" s="10" t="s">
        <v>49</v>
      </c>
      <c r="AJ1" s="10" t="s">
        <v>49</v>
      </c>
      <c r="AK1" s="10" t="s">
        <v>49</v>
      </c>
      <c r="AL1" s="10" t="s">
        <v>49</v>
      </c>
      <c r="AM1" s="10" t="s">
        <v>49</v>
      </c>
      <c r="AN1" s="10" t="s">
        <v>49</v>
      </c>
      <c r="AO1" s="10" t="s">
        <v>49</v>
      </c>
      <c r="AP1" s="10" t="s">
        <v>49</v>
      </c>
      <c r="AQ1" s="10" t="s">
        <v>49</v>
      </c>
      <c r="AR1" s="10" t="s">
        <v>49</v>
      </c>
      <c r="AS1" s="10" t="s">
        <v>49</v>
      </c>
      <c r="AT1" s="10" t="s">
        <v>49</v>
      </c>
      <c r="AU1" s="10" t="s">
        <v>49</v>
      </c>
      <c r="AV1" s="10" t="s">
        <v>49</v>
      </c>
      <c r="AW1" s="13" t="s">
        <v>50</v>
      </c>
      <c r="AX1" s="13" t="s">
        <v>51</v>
      </c>
      <c r="AY1" s="13" t="s">
        <v>49</v>
      </c>
    </row>
    <row r="2" spans="1:51" x14ac:dyDescent="0.25">
      <c r="A2" s="1" t="s">
        <v>52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 t="s">
        <v>8</v>
      </c>
      <c r="K2" s="10" t="s">
        <v>9</v>
      </c>
      <c r="L2" s="10" t="s">
        <v>10</v>
      </c>
      <c r="M2" s="10" t="s">
        <v>11</v>
      </c>
      <c r="N2" s="10" t="s">
        <v>12</v>
      </c>
      <c r="O2" s="10" t="s">
        <v>13</v>
      </c>
      <c r="P2" s="10" t="s">
        <v>14</v>
      </c>
      <c r="Q2" s="10" t="s">
        <v>15</v>
      </c>
      <c r="R2" s="10" t="s">
        <v>16</v>
      </c>
      <c r="S2" s="10" t="s">
        <v>17</v>
      </c>
      <c r="T2" s="10" t="s">
        <v>18</v>
      </c>
      <c r="U2" s="10" t="s">
        <v>19</v>
      </c>
      <c r="V2" s="10" t="s">
        <v>20</v>
      </c>
      <c r="W2" s="10" t="s">
        <v>21</v>
      </c>
      <c r="X2" s="10" t="s">
        <v>22</v>
      </c>
      <c r="Y2" s="10" t="s">
        <v>23</v>
      </c>
      <c r="Z2" s="10" t="s">
        <v>24</v>
      </c>
      <c r="AA2" s="10" t="s">
        <v>25</v>
      </c>
      <c r="AB2" s="10" t="s">
        <v>26</v>
      </c>
      <c r="AC2" s="10" t="s">
        <v>27</v>
      </c>
      <c r="AD2" s="10" t="s">
        <v>28</v>
      </c>
      <c r="AE2" s="10" t="s">
        <v>29</v>
      </c>
      <c r="AF2" s="10" t="s">
        <v>30</v>
      </c>
      <c r="AG2" s="10" t="s">
        <v>31</v>
      </c>
      <c r="AH2" s="10" t="s">
        <v>32</v>
      </c>
      <c r="AI2" s="10" t="s">
        <v>33</v>
      </c>
      <c r="AJ2" s="10" t="s">
        <v>34</v>
      </c>
      <c r="AK2" s="10" t="s">
        <v>35</v>
      </c>
      <c r="AL2" s="10" t="s">
        <v>36</v>
      </c>
      <c r="AM2" s="10" t="s">
        <v>37</v>
      </c>
      <c r="AN2" s="10" t="s">
        <v>38</v>
      </c>
      <c r="AO2" s="10" t="s">
        <v>39</v>
      </c>
      <c r="AP2" s="10" t="s">
        <v>40</v>
      </c>
      <c r="AQ2" s="10" t="s">
        <v>41</v>
      </c>
      <c r="AR2" s="10" t="s">
        <v>42</v>
      </c>
      <c r="AS2" s="10" t="s">
        <v>43</v>
      </c>
      <c r="AT2" s="10" t="s">
        <v>44</v>
      </c>
      <c r="AU2" s="10" t="s">
        <v>45</v>
      </c>
      <c r="AV2" s="10" t="s">
        <v>46</v>
      </c>
      <c r="AW2" s="13"/>
      <c r="AX2" s="13"/>
      <c r="AY2" s="13"/>
    </row>
    <row r="3" spans="1:51" x14ac:dyDescent="0.25">
      <c r="A3" s="2" t="s">
        <v>129</v>
      </c>
      <c r="B3" s="11">
        <v>0.33837992489699997</v>
      </c>
      <c r="C3" s="11">
        <v>1.1612076559600001E-2</v>
      </c>
      <c r="D3" s="11">
        <v>2.2362438526500002E-2</v>
      </c>
      <c r="E3" s="11">
        <v>0.99125989966200001</v>
      </c>
      <c r="F3" s="11">
        <v>0.85958942527000004</v>
      </c>
      <c r="G3" s="11">
        <v>0.99967182628700002</v>
      </c>
      <c r="H3" s="11">
        <v>0.11872509960200001</v>
      </c>
      <c r="I3" s="11">
        <v>2.3386484434300001E-2</v>
      </c>
      <c r="J3" s="11">
        <v>5.7890762647899996E-3</v>
      </c>
      <c r="K3" s="11">
        <v>0.54949208599099997</v>
      </c>
      <c r="L3" s="11">
        <v>0.99260251259499999</v>
      </c>
      <c r="M3" s="11">
        <v>0.999575405355</v>
      </c>
      <c r="N3" s="11">
        <v>0.89673945919800002</v>
      </c>
      <c r="O3" s="11">
        <v>0.99760471929700001</v>
      </c>
      <c r="P3" s="11">
        <v>0.98724459194699998</v>
      </c>
      <c r="Q3" s="11">
        <v>5.8024878640799998E-2</v>
      </c>
      <c r="R3" s="11">
        <v>0.99427674697699997</v>
      </c>
      <c r="S3" s="11">
        <v>0.95788882650200002</v>
      </c>
      <c r="T3" s="11">
        <v>4.3375394321800001E-2</v>
      </c>
      <c r="U3" s="11">
        <v>0.99538349026399997</v>
      </c>
      <c r="V3" s="11">
        <v>0.94204428563700005</v>
      </c>
      <c r="W3" s="11">
        <v>0.99431929908899996</v>
      </c>
      <c r="X3" s="11">
        <v>0.11596820809199999</v>
      </c>
      <c r="Y3" s="11">
        <v>6.8308466654700003E-4</v>
      </c>
      <c r="Z3" s="11">
        <v>0.40978485116399999</v>
      </c>
      <c r="AA3" s="11">
        <v>0.79666996515099997</v>
      </c>
      <c r="AB3" s="11">
        <v>6.8954354159900005E-2</v>
      </c>
      <c r="AC3" s="11">
        <v>1.5015015015000001E-4</v>
      </c>
      <c r="AD3" s="11">
        <v>1.92525481314E-2</v>
      </c>
      <c r="AE3" s="11">
        <v>0.13180515759299999</v>
      </c>
      <c r="AF3" s="11">
        <v>2.11820083682E-2</v>
      </c>
      <c r="AG3" s="11">
        <v>4.50907451246E-4</v>
      </c>
      <c r="AH3" s="11">
        <v>0.177840841906</v>
      </c>
      <c r="AI3" s="11">
        <v>1.44852560786E-3</v>
      </c>
      <c r="AJ3" s="11">
        <v>9.0179885139300003E-4</v>
      </c>
      <c r="AK3" s="11">
        <v>0.60422568460799997</v>
      </c>
      <c r="AL3" s="11">
        <v>0.98334933298000005</v>
      </c>
      <c r="AM3" s="11">
        <v>0.98920126605799996</v>
      </c>
      <c r="AN3" s="11">
        <v>0.66779603591400005</v>
      </c>
      <c r="AO3" s="11">
        <v>0.33819454572000002</v>
      </c>
      <c r="AP3" s="11">
        <v>0.24590930341299999</v>
      </c>
      <c r="AQ3" s="11">
        <v>5.9794307581899997E-5</v>
      </c>
      <c r="AR3" s="11">
        <v>0.99631836842800003</v>
      </c>
      <c r="AS3" s="11">
        <v>0.99364424267399998</v>
      </c>
      <c r="AT3" s="11">
        <v>0.30470169893299998</v>
      </c>
      <c r="AU3" s="11">
        <v>1.5581472213E-3</v>
      </c>
      <c r="AV3" s="11">
        <v>0.98951903759100002</v>
      </c>
      <c r="AW3" s="12">
        <f t="shared" ref="AW3:AW34" si="0">AVERAGE(B3:AV3)</f>
        <v>0.4816791022650716</v>
      </c>
      <c r="AX3" s="12">
        <f t="shared" ref="AX3:AX34" si="1">AVERAGE(B3:W3)</f>
        <v>0.62633399760535413</v>
      </c>
      <c r="AY3" s="12">
        <f t="shared" ref="AY3:AY34" si="2">AVERAGE(X3:AV3)</f>
        <v>0.35438279436562309</v>
      </c>
    </row>
    <row r="4" spans="1:51" x14ac:dyDescent="0.25">
      <c r="A4" s="2" t="s">
        <v>210</v>
      </c>
      <c r="B4" s="11">
        <v>4.4227215831199998E-2</v>
      </c>
      <c r="C4" s="11">
        <v>0.14246816689399999</v>
      </c>
      <c r="D4" s="11">
        <v>0.14540224552299999</v>
      </c>
      <c r="E4" s="11">
        <v>5.1115388256100002E-3</v>
      </c>
      <c r="F4" s="11">
        <v>0.103690685413</v>
      </c>
      <c r="G4" s="11">
        <v>2.18782475524E-4</v>
      </c>
      <c r="H4" s="11">
        <v>7.8585657370499995E-2</v>
      </c>
      <c r="I4" s="11">
        <v>0.22425968109300001</v>
      </c>
      <c r="J4" s="11">
        <v>0.356909136673</v>
      </c>
      <c r="K4" s="11">
        <v>0.103059296008</v>
      </c>
      <c r="L4" s="11">
        <v>1.91314329443E-4</v>
      </c>
      <c r="M4" s="11">
        <v>2.9190881829999998E-4</v>
      </c>
      <c r="N4" s="11">
        <v>2.5013610791799999E-2</v>
      </c>
      <c r="O4" s="11">
        <v>6.1366695700400004E-4</v>
      </c>
      <c r="P4" s="11">
        <v>1.8793234435599999E-3</v>
      </c>
      <c r="Q4" s="11">
        <v>0.204414441748</v>
      </c>
      <c r="R4" s="11">
        <v>4.2462845010600003E-3</v>
      </c>
      <c r="S4" s="11">
        <v>5.61482313307E-4</v>
      </c>
      <c r="T4" s="11">
        <v>9.9960567823299998E-2</v>
      </c>
      <c r="U4" s="11">
        <v>1.46265654996E-3</v>
      </c>
      <c r="V4" s="11">
        <v>3.7897244328900001E-4</v>
      </c>
      <c r="W4" s="11">
        <v>2.8403504555500001E-4</v>
      </c>
      <c r="X4" s="11">
        <v>0.63896917148400001</v>
      </c>
      <c r="Y4" s="11">
        <v>0.117670321769</v>
      </c>
      <c r="Z4" s="11">
        <v>7.3386383731200003E-2</v>
      </c>
      <c r="AA4" s="11">
        <v>3.8721335455800001E-4</v>
      </c>
      <c r="AB4" s="11">
        <v>0.13337649724799999</v>
      </c>
      <c r="AC4" s="11">
        <v>7.5875875875900001E-2</v>
      </c>
      <c r="AD4" s="11">
        <v>0.14326160815399999</v>
      </c>
      <c r="AE4" s="11">
        <v>0</v>
      </c>
      <c r="AF4" s="11">
        <v>0.1535041841</v>
      </c>
      <c r="AG4" s="11">
        <v>0.95051290722600001</v>
      </c>
      <c r="AH4" s="11">
        <v>0.35509045760899999</v>
      </c>
      <c r="AI4" s="11">
        <v>0.45318158303200001</v>
      </c>
      <c r="AJ4" s="11">
        <v>6.4170107741199994E-2</v>
      </c>
      <c r="AK4" s="11">
        <v>1.6761095372999999E-2</v>
      </c>
      <c r="AL4" s="11">
        <v>2.15167665265E-3</v>
      </c>
      <c r="AM4" s="11">
        <v>3.1185998882899998E-3</v>
      </c>
      <c r="AN4" s="11">
        <v>8.9530747077799996E-2</v>
      </c>
      <c r="AO4" s="11">
        <v>0.12862767974299999</v>
      </c>
      <c r="AP4" s="11">
        <v>1.8076983013900001E-2</v>
      </c>
      <c r="AQ4" s="11">
        <v>5.5010762975400002E-3</v>
      </c>
      <c r="AR4" s="11">
        <v>7.4162362600999998E-4</v>
      </c>
      <c r="AS4" s="11">
        <v>1.6302104828700001E-3</v>
      </c>
      <c r="AT4" s="11">
        <v>0.14508099565400001</v>
      </c>
      <c r="AU4" s="11">
        <v>3.7253883563899998E-2</v>
      </c>
      <c r="AV4" s="11">
        <v>2.42054559098E-4</v>
      </c>
      <c r="AW4" s="12">
        <f t="shared" si="0"/>
        <v>0.10960284272613463</v>
      </c>
      <c r="AX4" s="12">
        <f t="shared" si="1"/>
        <v>7.0146848675973261E-2</v>
      </c>
      <c r="AY4" s="12">
        <f t="shared" si="2"/>
        <v>0.14432411749027663</v>
      </c>
    </row>
    <row r="5" spans="1:51" x14ac:dyDescent="0.25">
      <c r="A5" s="2" t="s">
        <v>58</v>
      </c>
      <c r="B5" s="11">
        <v>1.78816236514E-4</v>
      </c>
      <c r="C5" s="11">
        <v>2.2503403539700002E-2</v>
      </c>
      <c r="D5" s="11">
        <v>0.12461724041900001</v>
      </c>
      <c r="E5" s="11">
        <v>1.2621083520000001E-4</v>
      </c>
      <c r="F5" s="11">
        <v>1.8696481322200001E-5</v>
      </c>
      <c r="G5" s="11">
        <v>1.82318729603E-5</v>
      </c>
      <c r="H5" s="11">
        <v>3.8844621513899999E-3</v>
      </c>
      <c r="I5" s="11">
        <v>3.9445709946800002E-2</v>
      </c>
      <c r="J5" s="11">
        <v>0</v>
      </c>
      <c r="K5" s="11">
        <v>0</v>
      </c>
      <c r="L5" s="11">
        <v>1.53051463555E-3</v>
      </c>
      <c r="M5" s="11">
        <v>0</v>
      </c>
      <c r="N5" s="11">
        <v>0</v>
      </c>
      <c r="O5" s="11">
        <v>1.9795708290400001E-5</v>
      </c>
      <c r="P5" s="11">
        <v>2.4391219161100002E-3</v>
      </c>
      <c r="Q5" s="11">
        <v>0</v>
      </c>
      <c r="R5" s="11">
        <v>9.2310532631799998E-4</v>
      </c>
      <c r="S5" s="11">
        <v>0</v>
      </c>
      <c r="T5" s="11">
        <v>0.45011829653000002</v>
      </c>
      <c r="U5" s="11">
        <v>1.7826126702600001E-3</v>
      </c>
      <c r="V5" s="11">
        <v>5.4138920469899997E-5</v>
      </c>
      <c r="W5" s="11">
        <v>2.2722803644400001E-3</v>
      </c>
      <c r="X5" s="11">
        <v>0.217124277457</v>
      </c>
      <c r="Y5" s="11">
        <v>7.85906884774E-2</v>
      </c>
      <c r="Z5" s="11">
        <v>6.64898320071E-2</v>
      </c>
      <c r="AA5" s="11">
        <v>4.1474852643799999E-2</v>
      </c>
      <c r="AB5" s="11">
        <v>0.19930937736099999</v>
      </c>
      <c r="AC5" s="11">
        <v>0.12602602602599999</v>
      </c>
      <c r="AD5" s="11">
        <v>0.183182332956</v>
      </c>
      <c r="AE5" s="11">
        <v>0.37309255680699999</v>
      </c>
      <c r="AF5" s="11">
        <v>0.30334728033500002</v>
      </c>
      <c r="AG5" s="11">
        <v>2.9308984331000001E-2</v>
      </c>
      <c r="AH5" s="11">
        <v>0</v>
      </c>
      <c r="AI5" s="11">
        <v>0</v>
      </c>
      <c r="AJ5" s="11">
        <v>2.7623522711099999E-2</v>
      </c>
      <c r="AK5" s="11">
        <v>0.218956562795</v>
      </c>
      <c r="AL5" s="11">
        <v>7.2825979012899997E-4</v>
      </c>
      <c r="AM5" s="11">
        <v>0</v>
      </c>
      <c r="AN5" s="11">
        <v>0</v>
      </c>
      <c r="AO5" s="11">
        <v>2.9167274318200003E-4</v>
      </c>
      <c r="AP5" s="11">
        <v>0.11064360293</v>
      </c>
      <c r="AQ5" s="11">
        <v>0</v>
      </c>
      <c r="AR5" s="11">
        <v>2.1189246457399999E-4</v>
      </c>
      <c r="AS5" s="11">
        <v>5.3652496904700001E-4</v>
      </c>
      <c r="AT5" s="11">
        <v>0.229632556302</v>
      </c>
      <c r="AU5" s="11">
        <v>7.0824873695599999E-4</v>
      </c>
      <c r="AV5" s="11">
        <v>0</v>
      </c>
      <c r="AW5" s="12">
        <f t="shared" si="0"/>
        <v>6.0791738072289644E-2</v>
      </c>
      <c r="AX5" s="12">
        <f t="shared" si="1"/>
        <v>2.9542392616105674E-2</v>
      </c>
      <c r="AY5" s="12">
        <f t="shared" si="2"/>
        <v>8.8291162073731499E-2</v>
      </c>
    </row>
    <row r="6" spans="1:51" x14ac:dyDescent="0.25">
      <c r="A6" s="2" t="s">
        <v>104</v>
      </c>
      <c r="B6" s="11">
        <v>0</v>
      </c>
      <c r="C6" s="11">
        <v>1.27332425723E-2</v>
      </c>
      <c r="D6" s="11">
        <v>1.48464322168E-3</v>
      </c>
      <c r="E6" s="11">
        <v>2.5242167040000001E-4</v>
      </c>
      <c r="F6" s="11">
        <v>3.0288299742E-3</v>
      </c>
      <c r="G6" s="11">
        <v>5.4695618880900002E-5</v>
      </c>
      <c r="H6" s="11">
        <v>9.16334661355E-3</v>
      </c>
      <c r="I6" s="11">
        <v>0.22319665907399999</v>
      </c>
      <c r="J6" s="11">
        <v>2.36597029952E-2</v>
      </c>
      <c r="K6" s="11">
        <v>3.4609024332599998E-2</v>
      </c>
      <c r="L6" s="11">
        <v>1.91314329443E-4</v>
      </c>
      <c r="M6" s="11">
        <v>0</v>
      </c>
      <c r="N6" s="11">
        <v>6.3517028612899995E-4</v>
      </c>
      <c r="O6" s="11">
        <v>9.8978541452199997E-5</v>
      </c>
      <c r="P6" s="11">
        <v>7.9971210364300006E-5</v>
      </c>
      <c r="Q6" s="11">
        <v>0.24780036407799999</v>
      </c>
      <c r="R6" s="11">
        <v>2.3077633157899999E-4</v>
      </c>
      <c r="S6" s="11">
        <v>5.61482313307E-3</v>
      </c>
      <c r="T6" s="11">
        <v>0</v>
      </c>
      <c r="U6" s="11">
        <v>0</v>
      </c>
      <c r="V6" s="11">
        <v>1.0069839207400001E-2</v>
      </c>
      <c r="W6" s="11">
        <v>4.5882584281899997E-4</v>
      </c>
      <c r="X6" s="11">
        <v>5.5394990366099996E-3</v>
      </c>
      <c r="Y6" s="11">
        <v>3.5951824555100002E-5</v>
      </c>
      <c r="Z6" s="11">
        <v>9.37223695844E-2</v>
      </c>
      <c r="AA6" s="11">
        <v>4.3023706061999997E-3</v>
      </c>
      <c r="AB6" s="11">
        <v>0.20535232545599999</v>
      </c>
      <c r="AC6" s="11">
        <v>0</v>
      </c>
      <c r="AD6" s="11">
        <v>1.92525481314E-2</v>
      </c>
      <c r="AE6" s="11">
        <v>1.1861131472E-2</v>
      </c>
      <c r="AF6" s="11">
        <v>1.18549511855E-2</v>
      </c>
      <c r="AG6" s="11">
        <v>1.1272686281100001E-4</v>
      </c>
      <c r="AH6" s="11">
        <v>0.115170864373</v>
      </c>
      <c r="AI6" s="11">
        <v>0.28473874805999999</v>
      </c>
      <c r="AJ6" s="11">
        <v>5.3633300109199998E-2</v>
      </c>
      <c r="AK6" s="11">
        <v>5.8191690273800001E-2</v>
      </c>
      <c r="AL6" s="11">
        <v>3.9723261279799997E-4</v>
      </c>
      <c r="AM6" s="11">
        <v>2.5134984174300001E-3</v>
      </c>
      <c r="AN6" s="11">
        <v>5.08216161274E-2</v>
      </c>
      <c r="AO6" s="11">
        <v>3.2084001749999999E-3</v>
      </c>
      <c r="AP6" s="11">
        <v>0.21084618980799999</v>
      </c>
      <c r="AQ6" s="11">
        <v>1.41712508969E-2</v>
      </c>
      <c r="AR6" s="11">
        <v>1.48324725202E-3</v>
      </c>
      <c r="AS6" s="11">
        <v>0</v>
      </c>
      <c r="AT6" s="11">
        <v>2.37060450415E-2</v>
      </c>
      <c r="AU6" s="11">
        <v>1.3645592332E-2</v>
      </c>
      <c r="AV6" s="11">
        <v>0</v>
      </c>
      <c r="AW6" s="12">
        <f t="shared" si="0"/>
        <v>3.7402642099395568E-2</v>
      </c>
      <c r="AX6" s="12">
        <f t="shared" si="1"/>
        <v>2.6061937683321247E-2</v>
      </c>
      <c r="AY6" s="12">
        <f t="shared" si="2"/>
        <v>4.7382461985540976E-2</v>
      </c>
    </row>
    <row r="7" spans="1:51" x14ac:dyDescent="0.25">
      <c r="A7" s="2" t="s">
        <v>89</v>
      </c>
      <c r="B7" s="11">
        <v>0</v>
      </c>
      <c r="C7" s="11">
        <v>0</v>
      </c>
      <c r="D7" s="11">
        <v>0</v>
      </c>
      <c r="E7" s="11">
        <v>3.1552708800099999E-5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3.18857215739E-5</v>
      </c>
      <c r="M7" s="11">
        <v>2.65371653E-5</v>
      </c>
      <c r="N7" s="11">
        <v>0</v>
      </c>
      <c r="O7" s="11">
        <v>0</v>
      </c>
      <c r="P7" s="11">
        <v>3.9985605182100001E-5</v>
      </c>
      <c r="Q7" s="11">
        <v>0.31105885922299997</v>
      </c>
      <c r="R7" s="11">
        <v>4.6155266315899998E-5</v>
      </c>
      <c r="S7" s="11">
        <v>0</v>
      </c>
      <c r="T7" s="11">
        <v>0</v>
      </c>
      <c r="U7" s="11">
        <v>4.5708017186199997E-5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3.8721335455800001E-4</v>
      </c>
      <c r="AB7" s="11">
        <v>0</v>
      </c>
      <c r="AC7" s="11">
        <v>0</v>
      </c>
      <c r="AD7" s="11">
        <v>2.8312570781399999E-2</v>
      </c>
      <c r="AE7" s="11">
        <v>2.9319650829599999E-3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0.91212994003500003</v>
      </c>
      <c r="AV7" s="11">
        <v>2.42054559098E-5</v>
      </c>
      <c r="AW7" s="12">
        <f t="shared" si="0"/>
        <v>2.6703544221642252E-2</v>
      </c>
      <c r="AX7" s="12">
        <f t="shared" si="1"/>
        <v>1.4149121986698099E-2</v>
      </c>
      <c r="AY7" s="12">
        <f t="shared" si="2"/>
        <v>3.7751435788393108E-2</v>
      </c>
    </row>
    <row r="8" spans="1:51" x14ac:dyDescent="0.25">
      <c r="A8" s="2" t="s">
        <v>120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0.80287614596400003</v>
      </c>
      <c r="Z8" s="11">
        <v>5.8944886531099999E-5</v>
      </c>
      <c r="AA8" s="11">
        <v>4.3023706062000002E-5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2">
        <f t="shared" si="0"/>
        <v>1.7084640735246664E-2</v>
      </c>
      <c r="AX8" s="12">
        <f t="shared" si="1"/>
        <v>0</v>
      </c>
      <c r="AY8" s="12">
        <f t="shared" si="2"/>
        <v>3.2119124582263729E-2</v>
      </c>
    </row>
    <row r="9" spans="1:51" x14ac:dyDescent="0.25">
      <c r="A9" s="2" t="s">
        <v>145</v>
      </c>
      <c r="B9" s="11">
        <v>0</v>
      </c>
      <c r="C9" s="11">
        <v>5.2054136301800001E-3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6.0492408202800002E-4</v>
      </c>
      <c r="O9" s="11">
        <v>0</v>
      </c>
      <c r="P9" s="11">
        <v>0</v>
      </c>
      <c r="Q9" s="11">
        <v>7.58495145631E-5</v>
      </c>
      <c r="R9" s="11">
        <v>0</v>
      </c>
      <c r="S9" s="11">
        <v>0</v>
      </c>
      <c r="T9" s="11">
        <v>0</v>
      </c>
      <c r="U9" s="11">
        <v>1.3712405155900001E-4</v>
      </c>
      <c r="V9" s="11">
        <v>0</v>
      </c>
      <c r="W9" s="11">
        <v>0</v>
      </c>
      <c r="X9" s="11">
        <v>0</v>
      </c>
      <c r="Y9" s="11">
        <v>3.5951824555100002E-5</v>
      </c>
      <c r="Z9" s="11">
        <v>0</v>
      </c>
      <c r="AA9" s="11">
        <v>2.23723271523E-2</v>
      </c>
      <c r="AB9" s="11">
        <v>0</v>
      </c>
      <c r="AC9" s="11">
        <v>0.51286286286299998</v>
      </c>
      <c r="AD9" s="11">
        <v>9.9801812004500001E-2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1.4583637159100001E-4</v>
      </c>
      <c r="AP9" s="11">
        <v>2.82063269441E-2</v>
      </c>
      <c r="AQ9" s="11">
        <v>0</v>
      </c>
      <c r="AR9" s="11">
        <v>0</v>
      </c>
      <c r="AS9" s="11">
        <v>2.53817581511E-3</v>
      </c>
      <c r="AT9" s="11">
        <v>0</v>
      </c>
      <c r="AU9" s="11">
        <v>3.3051607724600001E-4</v>
      </c>
      <c r="AV9" s="11">
        <v>0</v>
      </c>
      <c r="AW9" s="12">
        <f t="shared" si="0"/>
        <v>1.4304619581504939E-2</v>
      </c>
      <c r="AX9" s="12">
        <f t="shared" si="1"/>
        <v>2.7378687628773181E-4</v>
      </c>
      <c r="AY9" s="12">
        <f t="shared" si="2"/>
        <v>2.665175236209608E-2</v>
      </c>
    </row>
    <row r="10" spans="1:51" x14ac:dyDescent="0.25">
      <c r="A10" s="2" t="s">
        <v>204</v>
      </c>
      <c r="B10" s="11">
        <v>0.54234964534800001</v>
      </c>
      <c r="C10" s="11">
        <v>0</v>
      </c>
      <c r="D10" s="11">
        <v>9.2790201354700001E-5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1.05713566574E-2</v>
      </c>
      <c r="K10" s="11">
        <v>0</v>
      </c>
      <c r="L10" s="11">
        <v>0</v>
      </c>
      <c r="M10" s="11">
        <v>0</v>
      </c>
      <c r="N10" s="11">
        <v>0</v>
      </c>
      <c r="O10" s="11">
        <v>7.32441206746E-4</v>
      </c>
      <c r="P10" s="11">
        <v>1.6793954176500001E-3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4.81865507895E-3</v>
      </c>
      <c r="AB10" s="11">
        <v>0.109096795079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9.9308153199400003E-5</v>
      </c>
      <c r="AM10" s="11">
        <v>4.6546266989400001E-5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2">
        <f t="shared" si="0"/>
        <v>1.4244402838495518E-2</v>
      </c>
      <c r="AX10" s="12">
        <f t="shared" si="1"/>
        <v>2.5246619492325029E-2</v>
      </c>
      <c r="AY10" s="12">
        <f t="shared" si="2"/>
        <v>4.5624521831255519E-3</v>
      </c>
    </row>
    <row r="11" spans="1:51" x14ac:dyDescent="0.25">
      <c r="A11" s="2" t="s">
        <v>109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0.116457461646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4.6546266989400001E-5</v>
      </c>
      <c r="AN11" s="11">
        <v>0</v>
      </c>
      <c r="AO11" s="11">
        <v>0</v>
      </c>
      <c r="AP11" s="11">
        <v>0</v>
      </c>
      <c r="AQ11" s="11">
        <v>0.47668022004299998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2">
        <f t="shared" si="0"/>
        <v>1.2620941020340198E-2</v>
      </c>
      <c r="AX11" s="12">
        <f t="shared" si="1"/>
        <v>0</v>
      </c>
      <c r="AY11" s="12">
        <f t="shared" si="2"/>
        <v>2.3727369118239573E-2</v>
      </c>
    </row>
    <row r="12" spans="1:51" x14ac:dyDescent="0.25">
      <c r="A12" s="2" t="s">
        <v>108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3.62349525135E-2</v>
      </c>
      <c r="O12" s="11">
        <v>0</v>
      </c>
      <c r="P12" s="11">
        <v>0</v>
      </c>
      <c r="Q12" s="11">
        <v>0</v>
      </c>
      <c r="R12" s="11">
        <v>4.6155266315899998E-5</v>
      </c>
      <c r="S12" s="11">
        <v>0</v>
      </c>
      <c r="T12" s="11">
        <v>0.40634858044200001</v>
      </c>
      <c r="U12" s="11">
        <v>0</v>
      </c>
      <c r="V12" s="11">
        <v>3.14005738726E-2</v>
      </c>
      <c r="W12" s="11">
        <v>0</v>
      </c>
      <c r="X12" s="11">
        <v>0</v>
      </c>
      <c r="Y12" s="11">
        <v>0</v>
      </c>
      <c r="Z12" s="11">
        <v>0</v>
      </c>
      <c r="AA12" s="11">
        <v>4.3023706062000002E-5</v>
      </c>
      <c r="AB12" s="11">
        <v>0</v>
      </c>
      <c r="AC12" s="11">
        <v>0.101301301301</v>
      </c>
      <c r="AD12" s="11">
        <v>0</v>
      </c>
      <c r="AE12" s="11">
        <v>0</v>
      </c>
      <c r="AF12" s="11">
        <v>8.7168758716900006E-5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2">
        <f t="shared" si="0"/>
        <v>1.2243867145961594E-2</v>
      </c>
      <c r="AX12" s="12">
        <f t="shared" si="1"/>
        <v>2.1546830095200722E-2</v>
      </c>
      <c r="AY12" s="12">
        <f t="shared" si="2"/>
        <v>4.0572597506311559E-3</v>
      </c>
    </row>
    <row r="13" spans="1:51" x14ac:dyDescent="0.25">
      <c r="A13" s="2" t="s">
        <v>86</v>
      </c>
      <c r="B13" s="11">
        <v>0</v>
      </c>
      <c r="C13" s="11">
        <v>0</v>
      </c>
      <c r="D13" s="11">
        <v>0.245801243389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3.18857215739E-5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1.204238921E-4</v>
      </c>
      <c r="Y13" s="11">
        <v>3.5951824555100002E-5</v>
      </c>
      <c r="Z13" s="11">
        <v>0.293722369584</v>
      </c>
      <c r="AA13" s="11">
        <v>0</v>
      </c>
      <c r="AB13" s="11">
        <v>2.1581957483500001E-4</v>
      </c>
      <c r="AC13" s="11">
        <v>5.00500500501E-5</v>
      </c>
      <c r="AD13" s="11">
        <v>0</v>
      </c>
      <c r="AE13" s="11">
        <v>0</v>
      </c>
      <c r="AF13" s="11">
        <v>0</v>
      </c>
      <c r="AG13" s="11">
        <v>4.8472551008900003E-3</v>
      </c>
      <c r="AH13" s="11">
        <v>0</v>
      </c>
      <c r="AI13" s="11">
        <v>0</v>
      </c>
      <c r="AJ13" s="11">
        <v>0</v>
      </c>
      <c r="AK13" s="11">
        <v>0</v>
      </c>
      <c r="AL13" s="11">
        <v>1.22480055613E-3</v>
      </c>
      <c r="AM13" s="11">
        <v>0</v>
      </c>
      <c r="AN13" s="11">
        <v>0</v>
      </c>
      <c r="AO13" s="11">
        <v>3.3542365465899998E-3</v>
      </c>
      <c r="AP13" s="11">
        <v>0</v>
      </c>
      <c r="AQ13" s="11">
        <v>1.0523798134400001E-2</v>
      </c>
      <c r="AR13" s="11">
        <v>0</v>
      </c>
      <c r="AS13" s="11">
        <v>0</v>
      </c>
      <c r="AT13" s="11">
        <v>0</v>
      </c>
      <c r="AU13" s="11">
        <v>0</v>
      </c>
      <c r="AV13" s="11">
        <v>4.3811875196699997E-3</v>
      </c>
      <c r="AW13" s="12">
        <f t="shared" si="0"/>
        <v>1.2006574933910509E-2</v>
      </c>
      <c r="AX13" s="12">
        <f t="shared" si="1"/>
        <v>1.1174233141389723E-2</v>
      </c>
      <c r="AY13" s="12">
        <f t="shared" si="2"/>
        <v>1.2739035711328809E-2</v>
      </c>
    </row>
    <row r="14" spans="1:51" x14ac:dyDescent="0.25">
      <c r="A14" s="2" t="s">
        <v>106</v>
      </c>
      <c r="B14" s="11">
        <v>0</v>
      </c>
      <c r="C14" s="11">
        <v>0</v>
      </c>
      <c r="D14" s="11">
        <v>0</v>
      </c>
      <c r="E14" s="11">
        <v>0</v>
      </c>
      <c r="F14" s="11">
        <v>3.5897244138700002E-3</v>
      </c>
      <c r="G14" s="11">
        <v>0</v>
      </c>
      <c r="H14" s="11">
        <v>0</v>
      </c>
      <c r="I14" s="11">
        <v>0</v>
      </c>
      <c r="J14" s="11">
        <v>0</v>
      </c>
      <c r="K14" s="11">
        <v>1.6832034018399999E-2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1.54407636159E-3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0.113089457214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0.15691143431499999</v>
      </c>
      <c r="AI14" s="11">
        <v>3.1557165028499999E-2</v>
      </c>
      <c r="AJ14" s="11">
        <v>0</v>
      </c>
      <c r="AK14" s="11">
        <v>0</v>
      </c>
      <c r="AL14" s="11">
        <v>2.7144228541200002E-3</v>
      </c>
      <c r="AM14" s="11">
        <v>0</v>
      </c>
      <c r="AN14" s="11">
        <v>0</v>
      </c>
      <c r="AO14" s="11">
        <v>0</v>
      </c>
      <c r="AP14" s="11">
        <v>0.16440704379000001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2">
        <f t="shared" si="0"/>
        <v>1.0439262936074044E-2</v>
      </c>
      <c r="AX14" s="12">
        <f t="shared" si="1"/>
        <v>9.9844703608454547E-4</v>
      </c>
      <c r="AY14" s="12">
        <f t="shared" si="2"/>
        <v>1.8747180928064801E-2</v>
      </c>
    </row>
    <row r="15" spans="1:51" x14ac:dyDescent="0.25">
      <c r="A15" s="2" t="s">
        <v>105</v>
      </c>
      <c r="B15" s="11">
        <v>4.1723788519999999E-4</v>
      </c>
      <c r="C15" s="11">
        <v>0.25618643389099999</v>
      </c>
      <c r="D15" s="11">
        <v>0</v>
      </c>
      <c r="E15" s="11">
        <v>0</v>
      </c>
      <c r="F15" s="11">
        <v>2.1687918333800002E-3</v>
      </c>
      <c r="G15" s="11">
        <v>0</v>
      </c>
      <c r="H15" s="11">
        <v>0</v>
      </c>
      <c r="I15" s="11">
        <v>0</v>
      </c>
      <c r="J15" s="11">
        <v>5.2856783287200003E-3</v>
      </c>
      <c r="K15" s="11">
        <v>0</v>
      </c>
      <c r="L15" s="11">
        <v>1.4348574708200001E-3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3.1407305425300001E-3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5.42965061379E-3</v>
      </c>
      <c r="AL15" s="11">
        <v>0</v>
      </c>
      <c r="AM15" s="11">
        <v>0</v>
      </c>
      <c r="AN15" s="11">
        <v>0</v>
      </c>
      <c r="AO15" s="11">
        <v>0.21073355694900001</v>
      </c>
      <c r="AP15" s="11">
        <v>0</v>
      </c>
      <c r="AQ15" s="11">
        <v>0</v>
      </c>
      <c r="AR15" s="11">
        <v>0</v>
      </c>
      <c r="AS15" s="11">
        <v>6.1906727197700006E-5</v>
      </c>
      <c r="AT15" s="11">
        <v>0</v>
      </c>
      <c r="AU15" s="11">
        <v>0</v>
      </c>
      <c r="AV15" s="11">
        <v>0</v>
      </c>
      <c r="AW15" s="12">
        <f t="shared" si="0"/>
        <v>1.0316145622162504E-2</v>
      </c>
      <c r="AX15" s="12">
        <f t="shared" si="1"/>
        <v>1.2067863609505453E-2</v>
      </c>
      <c r="AY15" s="12">
        <f t="shared" si="2"/>
        <v>8.7746337933007085E-3</v>
      </c>
    </row>
    <row r="16" spans="1:51" x14ac:dyDescent="0.25">
      <c r="A16" s="2" t="s">
        <v>191</v>
      </c>
      <c r="B16" s="11">
        <v>0</v>
      </c>
      <c r="C16" s="11">
        <v>0</v>
      </c>
      <c r="D16" s="11">
        <v>0.46005381831699999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5.9059768485700001E-5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3.5951824555100002E-5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2">
        <f t="shared" si="0"/>
        <v>9.7904006363838461E-3</v>
      </c>
      <c r="AX16" s="12">
        <f t="shared" si="1"/>
        <v>2.091422173115844E-2</v>
      </c>
      <c r="AY16" s="12">
        <f t="shared" si="2"/>
        <v>1.4380729822040001E-6</v>
      </c>
    </row>
    <row r="17" spans="1:51" x14ac:dyDescent="0.25">
      <c r="A17" s="2" t="s">
        <v>185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9.1116173120699996E-4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1.5583606046400001E-4</v>
      </c>
      <c r="AQ17" s="11">
        <v>0.454616120545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2">
        <f t="shared" si="0"/>
        <v>9.6953854965249157E-3</v>
      </c>
      <c r="AX17" s="12">
        <f t="shared" si="1"/>
        <v>4.1416442327590907E-5</v>
      </c>
      <c r="AY17" s="12">
        <f t="shared" si="2"/>
        <v>1.8190878264218561E-2</v>
      </c>
    </row>
    <row r="18" spans="1:51" x14ac:dyDescent="0.25">
      <c r="A18" s="2" t="s">
        <v>192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5.1198210213800003E-3</v>
      </c>
      <c r="AB18" s="11">
        <v>0</v>
      </c>
      <c r="AC18" s="11">
        <v>0</v>
      </c>
      <c r="AD18" s="11">
        <v>0</v>
      </c>
      <c r="AE18" s="11">
        <v>0</v>
      </c>
      <c r="AF18" s="11">
        <v>5.3172942817299998E-3</v>
      </c>
      <c r="AG18" s="11">
        <v>0</v>
      </c>
      <c r="AH18" s="11">
        <v>0</v>
      </c>
      <c r="AI18" s="11">
        <v>0</v>
      </c>
      <c r="AJ18" s="11">
        <v>0.43632825478199999</v>
      </c>
      <c r="AK18" s="11">
        <v>1.18035882908E-4</v>
      </c>
      <c r="AL18" s="11">
        <v>3.31027177331E-5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2">
        <f t="shared" si="0"/>
        <v>9.5088618869308729E-3</v>
      </c>
      <c r="AX18" s="12">
        <f t="shared" si="1"/>
        <v>0</v>
      </c>
      <c r="AY18" s="12">
        <f t="shared" si="2"/>
        <v>1.7876660347430042E-2</v>
      </c>
    </row>
    <row r="19" spans="1:51" x14ac:dyDescent="0.25">
      <c r="A19" s="2" t="s">
        <v>195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2.45019920319E-2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1.47299013974E-2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3.51902983055E-4</v>
      </c>
      <c r="W19" s="11">
        <v>0</v>
      </c>
      <c r="X19" s="11">
        <v>0</v>
      </c>
      <c r="Y19" s="11">
        <v>0</v>
      </c>
      <c r="Z19" s="11">
        <v>0</v>
      </c>
      <c r="AA19" s="11">
        <v>1.2907111818599999E-4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0.30775072381200003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2.2752064827800001E-2</v>
      </c>
      <c r="AQ19" s="11">
        <v>0</v>
      </c>
      <c r="AR19" s="11">
        <v>0</v>
      </c>
      <c r="AS19" s="11">
        <v>0</v>
      </c>
      <c r="AT19" s="11">
        <v>0</v>
      </c>
      <c r="AU19" s="11">
        <v>2.2947259077400001E-2</v>
      </c>
      <c r="AV19" s="11">
        <v>0</v>
      </c>
      <c r="AW19" s="12">
        <f t="shared" si="0"/>
        <v>8.3651684095264051E-3</v>
      </c>
      <c r="AX19" s="12">
        <f t="shared" si="1"/>
        <v>1.7992634732888638E-3</v>
      </c>
      <c r="AY19" s="12">
        <f t="shared" si="2"/>
        <v>1.4143164753415443E-2</v>
      </c>
    </row>
    <row r="20" spans="1:51" x14ac:dyDescent="0.25">
      <c r="A20" s="2" t="s">
        <v>82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3.4927866362900002E-3</v>
      </c>
      <c r="J20" s="11">
        <v>0.36219481500099998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2">
        <f t="shared" si="0"/>
        <v>7.78058726887851E-3</v>
      </c>
      <c r="AX20" s="12">
        <f t="shared" si="1"/>
        <v>1.6622163710785908E-2</v>
      </c>
      <c r="AY20" s="12">
        <f t="shared" si="2"/>
        <v>0</v>
      </c>
    </row>
    <row r="21" spans="1:51" x14ac:dyDescent="0.25">
      <c r="A21" s="2" t="s">
        <v>134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0.31842629482099999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1.34239888424E-2</v>
      </c>
      <c r="AG21" s="11">
        <v>1.4767219028299999E-2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9.3092533978800002E-5</v>
      </c>
      <c r="AN21" s="11">
        <v>0</v>
      </c>
      <c r="AO21" s="11">
        <v>0</v>
      </c>
      <c r="AP21" s="11">
        <v>0</v>
      </c>
      <c r="AQ21" s="11">
        <v>0</v>
      </c>
      <c r="AR21" s="11">
        <v>3.7081181300499999E-4</v>
      </c>
      <c r="AS21" s="11">
        <v>0</v>
      </c>
      <c r="AT21" s="11">
        <v>0</v>
      </c>
      <c r="AU21" s="11">
        <v>3.7773265970999999E-4</v>
      </c>
      <c r="AV21" s="11">
        <v>0</v>
      </c>
      <c r="AW21" s="12">
        <f t="shared" si="0"/>
        <v>7.3927476531573154E-3</v>
      </c>
      <c r="AX21" s="12">
        <f t="shared" si="1"/>
        <v>1.4473922491863635E-2</v>
      </c>
      <c r="AY21" s="12">
        <f t="shared" si="2"/>
        <v>1.161313795095752E-3</v>
      </c>
    </row>
    <row r="22" spans="1:51" x14ac:dyDescent="0.25">
      <c r="A22" s="2" t="s">
        <v>202</v>
      </c>
      <c r="B22" s="11">
        <v>0</v>
      </c>
      <c r="C22" s="11">
        <v>0.31120365179800002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2.5169896803399998E-4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2">
        <f t="shared" si="0"/>
        <v>6.6267095907666818E-3</v>
      </c>
      <c r="AX22" s="12">
        <f t="shared" si="1"/>
        <v>1.4157061398456093E-2</v>
      </c>
      <c r="AY22" s="12">
        <f t="shared" si="2"/>
        <v>0</v>
      </c>
    </row>
    <row r="23" spans="1:51" x14ac:dyDescent="0.25">
      <c r="A23" s="2" t="s">
        <v>144</v>
      </c>
      <c r="B23" s="11">
        <v>0</v>
      </c>
      <c r="C23" s="11">
        <v>8.0083286618099994E-5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0.19377372816999999</v>
      </c>
      <c r="J23" s="11">
        <v>5.5373772967499998E-2</v>
      </c>
      <c r="K23" s="11">
        <v>0</v>
      </c>
      <c r="L23" s="11">
        <v>8.6091448249499996E-4</v>
      </c>
      <c r="M23" s="11">
        <v>0</v>
      </c>
      <c r="N23" s="11">
        <v>5.7467787792600002E-4</v>
      </c>
      <c r="O23" s="11">
        <v>0</v>
      </c>
      <c r="P23" s="11">
        <v>0</v>
      </c>
      <c r="Q23" s="11">
        <v>0</v>
      </c>
      <c r="R23" s="11">
        <v>0</v>
      </c>
      <c r="S23" s="11">
        <v>7.7203818079700001E-3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6.5164773785100002E-4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2">
        <f t="shared" si="0"/>
        <v>5.5113873687310643E-3</v>
      </c>
      <c r="AX23" s="12">
        <f t="shared" si="1"/>
        <v>1.1744707208750411E-2</v>
      </c>
      <c r="AY23" s="12">
        <f t="shared" si="2"/>
        <v>2.6065909514040001E-5</v>
      </c>
    </row>
    <row r="24" spans="1:51" x14ac:dyDescent="0.25">
      <c r="A24" s="2" t="s">
        <v>172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0.25587649402399998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2">
        <f t="shared" si="0"/>
        <v>5.4441807239148932E-3</v>
      </c>
      <c r="AX24" s="12">
        <f t="shared" si="1"/>
        <v>1.1630749728363636E-2</v>
      </c>
      <c r="AY24" s="12">
        <f t="shared" si="2"/>
        <v>0</v>
      </c>
    </row>
    <row r="25" spans="1:51" x14ac:dyDescent="0.25">
      <c r="A25" s="2" t="s">
        <v>193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3.5951824555100002E-5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0.212834010795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2">
        <f t="shared" si="0"/>
        <v>4.5291481408415981E-3</v>
      </c>
      <c r="AX25" s="12">
        <f t="shared" si="1"/>
        <v>0</v>
      </c>
      <c r="AY25" s="12">
        <f t="shared" si="2"/>
        <v>8.5147985047822044E-3</v>
      </c>
    </row>
    <row r="26" spans="1:51" x14ac:dyDescent="0.25">
      <c r="A26" s="2" t="s">
        <v>73</v>
      </c>
      <c r="B26" s="11">
        <v>0</v>
      </c>
      <c r="C26" s="11">
        <v>0</v>
      </c>
      <c r="D26" s="11">
        <v>0</v>
      </c>
      <c r="E26" s="11">
        <v>6.3105417600099994E-5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3.0246204101400001E-5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1.9716088328100001E-4</v>
      </c>
      <c r="U26" s="11">
        <v>0</v>
      </c>
      <c r="V26" s="11">
        <v>8.1208380704900004E-5</v>
      </c>
      <c r="W26" s="11">
        <v>0</v>
      </c>
      <c r="X26" s="11">
        <v>0</v>
      </c>
      <c r="Y26" s="11">
        <v>0</v>
      </c>
      <c r="Z26" s="11">
        <v>0</v>
      </c>
      <c r="AA26" s="11">
        <v>3.0116594243399997E-4</v>
      </c>
      <c r="AB26" s="11">
        <v>0</v>
      </c>
      <c r="AC26" s="11">
        <v>0</v>
      </c>
      <c r="AD26" s="11">
        <v>0.19832955832400001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2">
        <f t="shared" si="0"/>
        <v>4.2340945777047103E-3</v>
      </c>
      <c r="AX26" s="12">
        <f t="shared" si="1"/>
        <v>1.6896403894881816E-5</v>
      </c>
      <c r="AY26" s="12">
        <f t="shared" si="2"/>
        <v>7.9452289706573604E-3</v>
      </c>
    </row>
    <row r="27" spans="1:51" x14ac:dyDescent="0.25">
      <c r="A27" s="2" t="s">
        <v>98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9.5645607853000001E-3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2.7069460235E-5</v>
      </c>
      <c r="W27" s="11">
        <v>0</v>
      </c>
      <c r="X27" s="11">
        <v>1.204238921E-4</v>
      </c>
      <c r="Y27" s="11">
        <v>0</v>
      </c>
      <c r="Z27" s="11">
        <v>6.1479516651899997E-2</v>
      </c>
      <c r="AA27" s="11">
        <v>3.0546831304000001E-3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0.120137164479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2">
        <f t="shared" si="0"/>
        <v>4.1358174127432978E-3</v>
      </c>
      <c r="AX27" s="12">
        <f t="shared" si="1"/>
        <v>4.3598319297886366E-4</v>
      </c>
      <c r="AY27" s="12">
        <f t="shared" si="2"/>
        <v>7.3916715261360001E-3</v>
      </c>
    </row>
    <row r="28" spans="1:51" x14ac:dyDescent="0.25">
      <c r="A28" s="2" t="s">
        <v>149</v>
      </c>
      <c r="B28" s="11">
        <v>0</v>
      </c>
      <c r="C28" s="11">
        <v>0</v>
      </c>
      <c r="D28" s="11">
        <v>0</v>
      </c>
      <c r="E28" s="11">
        <v>0</v>
      </c>
      <c r="F28" s="11">
        <v>1.8696481322200001E-5</v>
      </c>
      <c r="G28" s="11">
        <v>0</v>
      </c>
      <c r="H28" s="11">
        <v>0</v>
      </c>
      <c r="I28" s="11">
        <v>0</v>
      </c>
      <c r="J28" s="11">
        <v>0</v>
      </c>
      <c r="K28" s="11">
        <v>0.18792818332200001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2">
        <f t="shared" si="0"/>
        <v>3.9988697830494087E-3</v>
      </c>
      <c r="AX28" s="12">
        <f t="shared" si="1"/>
        <v>8.5430399910600991E-3</v>
      </c>
      <c r="AY28" s="12">
        <f t="shared" si="2"/>
        <v>0</v>
      </c>
    </row>
    <row r="29" spans="1:51" x14ac:dyDescent="0.25">
      <c r="A29" s="2" t="s">
        <v>74</v>
      </c>
      <c r="B29" s="11">
        <v>0</v>
      </c>
      <c r="C29" s="11">
        <v>6.3666212861400007E-2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8.6047412124099995E-5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0.106914263137</v>
      </c>
      <c r="AU29" s="11">
        <v>0</v>
      </c>
      <c r="AV29" s="11">
        <v>0</v>
      </c>
      <c r="AW29" s="12">
        <f t="shared" si="0"/>
        <v>3.6312026257558326E-3</v>
      </c>
      <c r="AX29" s="12">
        <f t="shared" si="1"/>
        <v>2.8939187664272729E-3</v>
      </c>
      <c r="AY29" s="12">
        <f t="shared" si="2"/>
        <v>4.2800124219649644E-3</v>
      </c>
    </row>
    <row r="30" spans="1:51" x14ac:dyDescent="0.25">
      <c r="A30" s="2" t="s">
        <v>208</v>
      </c>
      <c r="B30" s="11">
        <v>0</v>
      </c>
      <c r="C30" s="11">
        <v>0</v>
      </c>
      <c r="D30" s="11">
        <v>9.2790201354700001E-5</v>
      </c>
      <c r="E30" s="11">
        <v>3.1552708800099999E-5</v>
      </c>
      <c r="F30" s="11">
        <v>0</v>
      </c>
      <c r="G30" s="11">
        <v>1.82318729603E-5</v>
      </c>
      <c r="H30" s="11">
        <v>0</v>
      </c>
      <c r="I30" s="11">
        <v>0.157782839787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2">
        <f t="shared" si="0"/>
        <v>3.3601152036194706E-3</v>
      </c>
      <c r="AX30" s="12">
        <f t="shared" si="1"/>
        <v>7.1784279350052323E-3</v>
      </c>
      <c r="AY30" s="12">
        <f t="shared" si="2"/>
        <v>0</v>
      </c>
    </row>
    <row r="31" spans="1:51" x14ac:dyDescent="0.25">
      <c r="A31" s="2" t="s">
        <v>123</v>
      </c>
      <c r="B31" s="11">
        <v>0</v>
      </c>
      <c r="C31" s="11">
        <v>0</v>
      </c>
      <c r="D31" s="11">
        <v>0</v>
      </c>
      <c r="E31" s="11">
        <v>0</v>
      </c>
      <c r="F31" s="11">
        <v>7.29162771566E-4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1.061486612E-4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2.1848849658099999E-5</v>
      </c>
      <c r="X31" s="11">
        <v>0</v>
      </c>
      <c r="Y31" s="11">
        <v>0</v>
      </c>
      <c r="Z31" s="11">
        <v>0</v>
      </c>
      <c r="AA31" s="11">
        <v>7.4861248547900003E-3</v>
      </c>
      <c r="AB31" s="11">
        <v>0</v>
      </c>
      <c r="AC31" s="11">
        <v>0</v>
      </c>
      <c r="AD31" s="11">
        <v>8.5079275198199994E-2</v>
      </c>
      <c r="AE31" s="11">
        <v>0</v>
      </c>
      <c r="AF31" s="11">
        <v>4.6199442119900002E-3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2.9792445959799999E-4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5.8632951402599998E-2</v>
      </c>
      <c r="AU31" s="11">
        <v>0</v>
      </c>
      <c r="AV31" s="11">
        <v>0</v>
      </c>
      <c r="AW31" s="12">
        <f t="shared" si="0"/>
        <v>3.3398591576511085E-3</v>
      </c>
      <c r="AX31" s="12">
        <f t="shared" si="1"/>
        <v>3.8961831019277272E-5</v>
      </c>
      <c r="AY31" s="12">
        <f t="shared" si="2"/>
        <v>6.2446488050871196E-3</v>
      </c>
    </row>
    <row r="32" spans="1:51" x14ac:dyDescent="0.25">
      <c r="A32" s="2" t="s">
        <v>200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0.151471480583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1.3557323902200001E-3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2">
        <f t="shared" si="0"/>
        <v>3.2516428292174468E-3</v>
      </c>
      <c r="AX32" s="12">
        <f t="shared" si="1"/>
        <v>6.8850672992272731E-3</v>
      </c>
      <c r="AY32" s="12">
        <f t="shared" si="2"/>
        <v>5.4229295608800003E-5</v>
      </c>
    </row>
    <row r="33" spans="1:51" x14ac:dyDescent="0.25">
      <c r="A33" s="2" t="s">
        <v>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0.14063745019900001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3.9441747572799999E-3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6.7731433940000001E-4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2">
        <f t="shared" si="0"/>
        <v>3.0906157296953195E-3</v>
      </c>
      <c r="AX33" s="12">
        <f t="shared" si="1"/>
        <v>6.6026790588945457E-3</v>
      </c>
      <c r="AY33" s="12">
        <f t="shared" si="2"/>
        <v>0</v>
      </c>
    </row>
    <row r="34" spans="1:51" x14ac:dyDescent="0.25">
      <c r="A34" s="2" t="s">
        <v>154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0.14394049876000001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2">
        <f t="shared" si="0"/>
        <v>3.0625638034042554E-3</v>
      </c>
      <c r="AX34" s="12">
        <f t="shared" si="1"/>
        <v>0</v>
      </c>
      <c r="AY34" s="12">
        <f t="shared" si="2"/>
        <v>5.7576199504000003E-3</v>
      </c>
    </row>
    <row r="35" spans="1:51" x14ac:dyDescent="0.25">
      <c r="A35" s="2" t="s">
        <v>164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0.12873992137000001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2">
        <f t="shared" ref="AW35:AW66" si="3">AVERAGE(B35:AV35)</f>
        <v>2.7391472631914894E-3</v>
      </c>
      <c r="AX35" s="12">
        <f t="shared" ref="AX35:AX66" si="4">AVERAGE(B35:W35)</f>
        <v>0</v>
      </c>
      <c r="AY35" s="12">
        <f t="shared" ref="AY35:AY66" si="5">AVERAGE(X35:AV35)</f>
        <v>5.1495968548000001E-3</v>
      </c>
    </row>
    <row r="36" spans="1:51" x14ac:dyDescent="0.25">
      <c r="A36" s="2" t="s">
        <v>138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4.5708017186199997E-5</v>
      </c>
      <c r="V36" s="11">
        <v>0</v>
      </c>
      <c r="W36" s="11">
        <v>0</v>
      </c>
      <c r="X36" s="11">
        <v>1.204238921E-4</v>
      </c>
      <c r="Y36" s="11">
        <v>0</v>
      </c>
      <c r="Z36" s="11">
        <v>0</v>
      </c>
      <c r="AA36" s="11">
        <v>1.76397194854E-3</v>
      </c>
      <c r="AB36" s="11">
        <v>0</v>
      </c>
      <c r="AC36" s="11">
        <v>0</v>
      </c>
      <c r="AD36" s="11">
        <v>0</v>
      </c>
      <c r="AE36" s="11">
        <v>0</v>
      </c>
      <c r="AF36" s="11">
        <v>0.124041143654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7.2918185795499998E-4</v>
      </c>
      <c r="AP36" s="11">
        <v>0</v>
      </c>
      <c r="AQ36" s="11">
        <v>0</v>
      </c>
      <c r="AR36" s="11">
        <v>0</v>
      </c>
      <c r="AS36" s="11">
        <v>2.0635575732600001E-4</v>
      </c>
      <c r="AT36" s="11">
        <v>0</v>
      </c>
      <c r="AU36" s="11">
        <v>0</v>
      </c>
      <c r="AV36" s="11">
        <v>0</v>
      </c>
      <c r="AW36" s="12">
        <f t="shared" si="3"/>
        <v>2.7001443644065364E-3</v>
      </c>
      <c r="AX36" s="12">
        <f t="shared" si="4"/>
        <v>2.0776371448272724E-6</v>
      </c>
      <c r="AY36" s="12">
        <f t="shared" si="5"/>
        <v>5.0744430843968399E-3</v>
      </c>
    </row>
    <row r="37" spans="1:51" x14ac:dyDescent="0.25">
      <c r="A37" s="2" t="s">
        <v>107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1.204238921E-4</v>
      </c>
      <c r="Y37" s="11">
        <v>0</v>
      </c>
      <c r="Z37" s="11">
        <v>0</v>
      </c>
      <c r="AA37" s="11">
        <v>0</v>
      </c>
      <c r="AB37" s="11">
        <v>0</v>
      </c>
      <c r="AC37" s="11">
        <v>1.0010010010000001E-4</v>
      </c>
      <c r="AD37" s="11">
        <v>0</v>
      </c>
      <c r="AE37" s="11">
        <v>0.12520823615599999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2.8329949478299998E-4</v>
      </c>
      <c r="AV37" s="11">
        <v>0</v>
      </c>
      <c r="AW37" s="12">
        <f t="shared" si="3"/>
        <v>2.6747246732549573E-3</v>
      </c>
      <c r="AX37" s="12">
        <f t="shared" si="4"/>
        <v>0</v>
      </c>
      <c r="AY37" s="12">
        <f t="shared" si="5"/>
        <v>5.0284823857193192E-3</v>
      </c>
    </row>
    <row r="38" spans="1:51" x14ac:dyDescent="0.25">
      <c r="A38" s="2" t="s">
        <v>131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2.2310756972099999E-2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0.102161785216</v>
      </c>
      <c r="AG38" s="11">
        <v>0</v>
      </c>
      <c r="AH38" s="11">
        <v>0</v>
      </c>
      <c r="AI38" s="11">
        <v>6.2079668908399999E-4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6.1906727197700006E-5</v>
      </c>
      <c r="AT38" s="11">
        <v>0</v>
      </c>
      <c r="AU38" s="11">
        <v>0</v>
      </c>
      <c r="AV38" s="11">
        <v>0</v>
      </c>
      <c r="AW38" s="12">
        <f t="shared" si="3"/>
        <v>2.6628775660506739E-3</v>
      </c>
      <c r="AX38" s="12">
        <f t="shared" si="4"/>
        <v>1.0141253169136362E-3</v>
      </c>
      <c r="AY38" s="12">
        <f t="shared" si="5"/>
        <v>4.1137795452912684E-3</v>
      </c>
    </row>
    <row r="39" spans="1:51" x14ac:dyDescent="0.25">
      <c r="A39" s="2" t="s">
        <v>160</v>
      </c>
      <c r="B39" s="11">
        <v>0</v>
      </c>
      <c r="C39" s="11">
        <v>0.118923680628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2">
        <f t="shared" si="3"/>
        <v>2.5302910771914894E-3</v>
      </c>
      <c r="AX39" s="12">
        <f t="shared" si="4"/>
        <v>5.4056218467272727E-3</v>
      </c>
      <c r="AY39" s="12">
        <f t="shared" si="5"/>
        <v>0</v>
      </c>
    </row>
    <row r="40" spans="1:51" x14ac:dyDescent="0.25">
      <c r="A40" s="2" t="s">
        <v>174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1.2756264236899999E-2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7.1264549845600003E-4</v>
      </c>
      <c r="P40" s="11">
        <v>6.5576392498700002E-3</v>
      </c>
      <c r="Q40" s="11">
        <v>0</v>
      </c>
      <c r="R40" s="11">
        <v>0</v>
      </c>
      <c r="S40" s="11">
        <v>0</v>
      </c>
      <c r="T40" s="11">
        <v>0</v>
      </c>
      <c r="U40" s="11">
        <v>9.1416034372399994E-5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2.9020385050999999E-2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3.96674930728E-2</v>
      </c>
      <c r="AP40" s="11">
        <v>1.48044257441E-2</v>
      </c>
      <c r="AQ40" s="11">
        <v>0</v>
      </c>
      <c r="AR40" s="11">
        <v>0</v>
      </c>
      <c r="AS40" s="11">
        <v>0</v>
      </c>
      <c r="AT40" s="11">
        <v>0</v>
      </c>
      <c r="AU40" s="11">
        <v>1.0340431559600001E-2</v>
      </c>
      <c r="AV40" s="11">
        <v>0</v>
      </c>
      <c r="AW40" s="12">
        <f t="shared" si="3"/>
        <v>2.4244829882361361E-3</v>
      </c>
      <c r="AX40" s="12">
        <f t="shared" si="4"/>
        <v>9.1445295543629091E-4</v>
      </c>
      <c r="AY40" s="12">
        <f t="shared" si="5"/>
        <v>3.7533094171000002E-3</v>
      </c>
    </row>
    <row r="41" spans="1:51" x14ac:dyDescent="0.25">
      <c r="A41" s="2" t="s">
        <v>190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0.10802031656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2">
        <f t="shared" si="3"/>
        <v>2.2983046076595743E-3</v>
      </c>
      <c r="AX41" s="12">
        <f t="shared" si="4"/>
        <v>4.9100143890909087E-3</v>
      </c>
      <c r="AY41" s="12">
        <f t="shared" si="5"/>
        <v>0</v>
      </c>
    </row>
    <row r="42" spans="1:51" x14ac:dyDescent="0.25">
      <c r="A42" s="2" t="s">
        <v>163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0.102423291492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2">
        <f t="shared" si="3"/>
        <v>2.1792189679148933E-3</v>
      </c>
      <c r="AX42" s="12">
        <f t="shared" si="4"/>
        <v>0</v>
      </c>
      <c r="AY42" s="12">
        <f t="shared" si="5"/>
        <v>4.0969316596799997E-3</v>
      </c>
    </row>
    <row r="43" spans="1:51" x14ac:dyDescent="0.25">
      <c r="A43" s="2" t="s">
        <v>65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2.8488183878299999E-2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7.1893106302499996E-2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2">
        <f t="shared" si="3"/>
        <v>2.1357721315063828E-3</v>
      </c>
      <c r="AX43" s="12">
        <f t="shared" si="4"/>
        <v>0</v>
      </c>
      <c r="AY43" s="12">
        <f t="shared" si="5"/>
        <v>4.015251607232E-3</v>
      </c>
    </row>
    <row r="44" spans="1:51" x14ac:dyDescent="0.25">
      <c r="A44" s="2" t="s">
        <v>111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0.10030030030000001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2">
        <f t="shared" si="3"/>
        <v>2.1340489425531917E-3</v>
      </c>
      <c r="AX44" s="12">
        <f t="shared" si="4"/>
        <v>0</v>
      </c>
      <c r="AY44" s="12">
        <f t="shared" si="5"/>
        <v>4.0120120120000005E-3</v>
      </c>
    </row>
    <row r="45" spans="1:51" x14ac:dyDescent="0.25">
      <c r="A45" s="2" t="s">
        <v>182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9.4280860702200001E-2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2">
        <f t="shared" si="3"/>
        <v>2.0059757596212766E-3</v>
      </c>
      <c r="AX45" s="12">
        <f t="shared" si="4"/>
        <v>0</v>
      </c>
      <c r="AY45" s="12">
        <f t="shared" si="5"/>
        <v>3.771234428088E-3</v>
      </c>
    </row>
    <row r="46" spans="1:51" x14ac:dyDescent="0.25">
      <c r="A46" s="2" t="s">
        <v>194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9.2876919204600006E-2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2">
        <f t="shared" si="3"/>
        <v>1.9761046639276596E-3</v>
      </c>
      <c r="AX46" s="12">
        <f t="shared" si="4"/>
        <v>4.2216781456636369E-3</v>
      </c>
      <c r="AY46" s="12">
        <f t="shared" si="5"/>
        <v>0</v>
      </c>
    </row>
    <row r="47" spans="1:51" x14ac:dyDescent="0.25">
      <c r="A47" s="2" t="s">
        <v>80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9.0533522190700003E-2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2">
        <f t="shared" si="3"/>
        <v>1.9262451529936172E-3</v>
      </c>
      <c r="AX47" s="12">
        <f t="shared" si="4"/>
        <v>0</v>
      </c>
      <c r="AY47" s="12">
        <f t="shared" si="5"/>
        <v>3.621340887628E-3</v>
      </c>
    </row>
    <row r="48" spans="1:51" x14ac:dyDescent="0.25">
      <c r="A48" s="2" t="s">
        <v>132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1.69322709163E-2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2.28540085931E-4</v>
      </c>
      <c r="V48" s="11">
        <v>0</v>
      </c>
      <c r="W48" s="11">
        <v>4.3697699316100001E-5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7.1997289513799995E-2</v>
      </c>
      <c r="AO48" s="11">
        <v>1.4583637159100001E-4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2">
        <f t="shared" si="3"/>
        <v>1.9010135018497469E-3</v>
      </c>
      <c r="AX48" s="12">
        <f t="shared" si="4"/>
        <v>7.8202312279759551E-4</v>
      </c>
      <c r="AY48" s="12">
        <f t="shared" si="5"/>
        <v>2.88572503541564E-3</v>
      </c>
    </row>
    <row r="49" spans="1:51" x14ac:dyDescent="0.25">
      <c r="A49" s="2" t="s">
        <v>128</v>
      </c>
      <c r="B49" s="11">
        <v>8.9408118257100001E-4</v>
      </c>
      <c r="C49" s="11">
        <v>2.2423320253099998E-3</v>
      </c>
      <c r="D49" s="11">
        <v>0</v>
      </c>
      <c r="E49" s="11">
        <v>3.1552708800099999E-5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1.7816137461400001E-4</v>
      </c>
      <c r="P49" s="11">
        <v>7.9971210364300006E-5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8.0128748094199995E-2</v>
      </c>
      <c r="AO49" s="11">
        <v>1.4583637159100001E-4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2">
        <f t="shared" si="3"/>
        <v>1.780865595052136E-3</v>
      </c>
      <c r="AX49" s="12">
        <f t="shared" si="4"/>
        <v>1.5573175007542727E-4</v>
      </c>
      <c r="AY49" s="12">
        <f t="shared" si="5"/>
        <v>3.2109833786316401E-3</v>
      </c>
    </row>
    <row r="50" spans="1:51" x14ac:dyDescent="0.25">
      <c r="A50" s="2" t="s">
        <v>189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1.2907111818599999E-4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8.0679573291199999E-2</v>
      </c>
      <c r="AU50" s="11">
        <v>0</v>
      </c>
      <c r="AV50" s="11">
        <v>0</v>
      </c>
      <c r="AW50" s="12">
        <f t="shared" si="3"/>
        <v>1.7193328597741701E-3</v>
      </c>
      <c r="AX50" s="12">
        <f t="shared" si="4"/>
        <v>0</v>
      </c>
      <c r="AY50" s="12">
        <f t="shared" si="5"/>
        <v>3.2323457763754398E-3</v>
      </c>
    </row>
    <row r="51" spans="1:51" x14ac:dyDescent="0.25">
      <c r="A51" s="2" t="s">
        <v>117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7.1966415672700002E-3</v>
      </c>
      <c r="AF51" s="11">
        <v>0</v>
      </c>
      <c r="AG51" s="11">
        <v>0</v>
      </c>
      <c r="AH51" s="11">
        <v>0</v>
      </c>
      <c r="AI51" s="11">
        <v>0</v>
      </c>
      <c r="AJ51" s="11">
        <v>2.45858844748E-2</v>
      </c>
      <c r="AK51" s="11">
        <v>0</v>
      </c>
      <c r="AL51" s="11">
        <v>0</v>
      </c>
      <c r="AM51" s="11">
        <v>0</v>
      </c>
      <c r="AN51" s="11">
        <v>0</v>
      </c>
      <c r="AO51" s="11">
        <v>4.87093481114E-2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2">
        <f t="shared" si="3"/>
        <v>1.7125930670951065E-3</v>
      </c>
      <c r="AX51" s="12">
        <f t="shared" si="4"/>
        <v>0</v>
      </c>
      <c r="AY51" s="12">
        <f t="shared" si="5"/>
        <v>3.2196749661388001E-3</v>
      </c>
    </row>
    <row r="52" spans="1:51" x14ac:dyDescent="0.25">
      <c r="A52" s="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7.8278278278300001E-2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2">
        <f t="shared" si="3"/>
        <v>1.6654952825170212E-3</v>
      </c>
      <c r="AX52" s="12">
        <f t="shared" si="4"/>
        <v>0</v>
      </c>
      <c r="AY52" s="12">
        <f t="shared" si="5"/>
        <v>3.1311311311319999E-3</v>
      </c>
    </row>
    <row r="53" spans="1:51" x14ac:dyDescent="0.25">
      <c r="A53" s="2" t="s">
        <v>180</v>
      </c>
      <c r="B53" s="11">
        <v>7.3553078619500001E-2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2">
        <f t="shared" si="3"/>
        <v>1.5649591195638299E-3</v>
      </c>
      <c r="AX53" s="12">
        <f t="shared" si="4"/>
        <v>3.343321755431818E-3</v>
      </c>
      <c r="AY53" s="12">
        <f t="shared" si="5"/>
        <v>0</v>
      </c>
    </row>
    <row r="54" spans="1:51" x14ac:dyDescent="0.25">
      <c r="A54" s="2" t="s">
        <v>206</v>
      </c>
      <c r="B54" s="11">
        <v>0</v>
      </c>
      <c r="C54" s="11">
        <v>4.0041643309000002E-4</v>
      </c>
      <c r="D54" s="11">
        <v>0</v>
      </c>
      <c r="E54" s="11">
        <v>1.3567664784000001E-3</v>
      </c>
      <c r="F54" s="11">
        <v>0</v>
      </c>
      <c r="G54" s="11">
        <v>0</v>
      </c>
      <c r="H54" s="11">
        <v>0</v>
      </c>
      <c r="I54" s="11">
        <v>3.2536066818499999E-2</v>
      </c>
      <c r="J54" s="11">
        <v>0</v>
      </c>
      <c r="K54" s="11">
        <v>0</v>
      </c>
      <c r="L54" s="11">
        <v>0</v>
      </c>
      <c r="M54" s="11">
        <v>0</v>
      </c>
      <c r="N54" s="11">
        <v>9.7695239247499992E-3</v>
      </c>
      <c r="O54" s="11">
        <v>0</v>
      </c>
      <c r="P54" s="11">
        <v>0</v>
      </c>
      <c r="Q54" s="11">
        <v>0</v>
      </c>
      <c r="R54" s="11">
        <v>4.6155266315899998E-5</v>
      </c>
      <c r="S54" s="11">
        <v>0</v>
      </c>
      <c r="T54" s="11">
        <v>0</v>
      </c>
      <c r="U54" s="11">
        <v>9.1416034372399994E-5</v>
      </c>
      <c r="V54" s="11">
        <v>0</v>
      </c>
      <c r="W54" s="11">
        <v>1.74790797265E-4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1.07587768969E-2</v>
      </c>
      <c r="AE54" s="11">
        <v>2.4655160924900001E-3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1.26227208976E-2</v>
      </c>
      <c r="AQ54" s="11">
        <v>0</v>
      </c>
      <c r="AR54" s="11">
        <v>0</v>
      </c>
      <c r="AS54" s="11">
        <v>2.06355757326E-5</v>
      </c>
      <c r="AT54" s="11">
        <v>0</v>
      </c>
      <c r="AU54" s="11">
        <v>0</v>
      </c>
      <c r="AV54" s="11">
        <v>0</v>
      </c>
      <c r="AW54" s="12">
        <f t="shared" si="3"/>
        <v>1.4945273450088488E-3</v>
      </c>
      <c r="AX54" s="12">
        <f t="shared" si="4"/>
        <v>2.0170516251224223E-3</v>
      </c>
      <c r="AY54" s="12">
        <f t="shared" si="5"/>
        <v>1.0347059785089038E-3</v>
      </c>
    </row>
    <row r="55" spans="1:51" x14ac:dyDescent="0.25">
      <c r="A55" s="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1.91314329443E-4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8.1938633193899997E-3</v>
      </c>
      <c r="AG55" s="11">
        <v>0</v>
      </c>
      <c r="AH55" s="11">
        <v>0</v>
      </c>
      <c r="AI55" s="11">
        <v>0</v>
      </c>
      <c r="AJ55" s="11">
        <v>4.9124305852199998E-2</v>
      </c>
      <c r="AK55" s="11">
        <v>0</v>
      </c>
      <c r="AL55" s="11">
        <v>0</v>
      </c>
      <c r="AM55" s="11">
        <v>0</v>
      </c>
      <c r="AN55" s="11">
        <v>0</v>
      </c>
      <c r="AO55" s="11">
        <v>8.0210004375100008E-3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2">
        <f t="shared" si="3"/>
        <v>1.3942656157136808E-3</v>
      </c>
      <c r="AX55" s="12">
        <f t="shared" si="4"/>
        <v>8.6961058837727269E-6</v>
      </c>
      <c r="AY55" s="12">
        <f t="shared" si="5"/>
        <v>2.6135667843639999E-3</v>
      </c>
    </row>
    <row r="56" spans="1:51" x14ac:dyDescent="0.25">
      <c r="A56" s="2" t="s">
        <v>135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2.36630383341E-3</v>
      </c>
      <c r="AB56" s="11">
        <v>0</v>
      </c>
      <c r="AC56" s="11">
        <v>0</v>
      </c>
      <c r="AD56" s="11">
        <v>0</v>
      </c>
      <c r="AE56" s="11">
        <v>0</v>
      </c>
      <c r="AF56" s="11">
        <v>5.4044630404500001E-3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5.7605366778499999E-2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2">
        <f t="shared" si="3"/>
        <v>1.3909815670714895E-3</v>
      </c>
      <c r="AX56" s="12">
        <f t="shared" si="4"/>
        <v>0</v>
      </c>
      <c r="AY56" s="12">
        <f t="shared" si="5"/>
        <v>2.6150453460944E-3</v>
      </c>
    </row>
    <row r="57" spans="1:51" x14ac:dyDescent="0.25">
      <c r="A57" s="2" t="s">
        <v>175</v>
      </c>
      <c r="B57" s="11">
        <v>0</v>
      </c>
      <c r="C57" s="11">
        <v>1.10514935533E-2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6.5441731688900004E-3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4.4593895499200002E-2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8.2542302930299996E-5</v>
      </c>
      <c r="AT57" s="11">
        <v>0</v>
      </c>
      <c r="AU57" s="11">
        <v>0</v>
      </c>
      <c r="AV57" s="11">
        <v>0</v>
      </c>
      <c r="AW57" s="12">
        <f t="shared" si="3"/>
        <v>1.3249383941344745E-3</v>
      </c>
      <c r="AX57" s="12">
        <f t="shared" si="4"/>
        <v>7.9980303282681828E-4</v>
      </c>
      <c r="AY57" s="12">
        <f t="shared" si="5"/>
        <v>1.787057512085212E-3</v>
      </c>
    </row>
    <row r="58" spans="1:51" x14ac:dyDescent="0.25">
      <c r="A58" s="2" t="s">
        <v>139</v>
      </c>
      <c r="B58" s="11">
        <v>0</v>
      </c>
      <c r="C58" s="11">
        <v>0</v>
      </c>
      <c r="D58" s="11">
        <v>0</v>
      </c>
      <c r="E58" s="11">
        <v>6.3105417600099994E-5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6.1665804449000002E-2</v>
      </c>
      <c r="AJ58" s="11">
        <v>0</v>
      </c>
      <c r="AK58" s="11">
        <v>0</v>
      </c>
      <c r="AL58" s="11">
        <v>1.65513588666E-4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2">
        <f t="shared" si="3"/>
        <v>1.3169026267077894E-3</v>
      </c>
      <c r="AX58" s="12">
        <f t="shared" si="4"/>
        <v>2.8684280727318179E-6</v>
      </c>
      <c r="AY58" s="12">
        <f t="shared" si="5"/>
        <v>2.47325272150664E-3</v>
      </c>
    </row>
    <row r="59" spans="1:51" x14ac:dyDescent="0.25">
      <c r="A59" s="2" t="s">
        <v>90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1.68994324342E-3</v>
      </c>
      <c r="M59" s="11">
        <v>0</v>
      </c>
      <c r="N59" s="11">
        <v>3.0246204101400001E-5</v>
      </c>
      <c r="O59" s="11">
        <v>0</v>
      </c>
      <c r="P59" s="11">
        <v>0</v>
      </c>
      <c r="Q59" s="11">
        <v>3.8683252427200001E-3</v>
      </c>
      <c r="R59" s="11">
        <v>0</v>
      </c>
      <c r="S59" s="11">
        <v>8.4222346996100008E-3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4.4733861834700003E-2</v>
      </c>
      <c r="AE59" s="11">
        <v>0</v>
      </c>
      <c r="AF59" s="11">
        <v>8.7168758716900006E-5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2.42054559098E-5</v>
      </c>
      <c r="AW59" s="12">
        <f t="shared" si="3"/>
        <v>1.2522550093442151E-3</v>
      </c>
      <c r="AX59" s="12">
        <f t="shared" si="4"/>
        <v>6.3685224499324545E-4</v>
      </c>
      <c r="AY59" s="12">
        <f t="shared" si="5"/>
        <v>1.7938094419730683E-3</v>
      </c>
    </row>
    <row r="60" spans="1:51" x14ac:dyDescent="0.25">
      <c r="A60" s="2" t="s">
        <v>179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4.7798025816199997E-2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2">
        <f t="shared" si="3"/>
        <v>1.0169792726851064E-3</v>
      </c>
      <c r="AX60" s="12">
        <f t="shared" si="4"/>
        <v>2.1726375370999997E-3</v>
      </c>
      <c r="AY60" s="12">
        <f t="shared" si="5"/>
        <v>0</v>
      </c>
    </row>
    <row r="61" spans="1:51" x14ac:dyDescent="0.25">
      <c r="A61" s="2" t="s">
        <v>68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3.9710801769700002E-2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8.0210004375100008E-3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2">
        <f t="shared" si="3"/>
        <v>1.0155702597278724E-3</v>
      </c>
      <c r="AX61" s="12">
        <f t="shared" si="4"/>
        <v>0</v>
      </c>
      <c r="AY61" s="12">
        <f t="shared" si="5"/>
        <v>1.9092720882884001E-3</v>
      </c>
    </row>
    <row r="62" spans="1:51" x14ac:dyDescent="0.25">
      <c r="A62" s="2" t="s">
        <v>77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4.6906654199800002E-2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11">
        <v>0</v>
      </c>
      <c r="AW62" s="12">
        <f t="shared" si="3"/>
        <v>9.9801391914468079E-4</v>
      </c>
      <c r="AX62" s="12">
        <f t="shared" si="4"/>
        <v>0</v>
      </c>
      <c r="AY62" s="12">
        <f t="shared" si="5"/>
        <v>1.876266167992E-3</v>
      </c>
    </row>
    <row r="63" spans="1:51" x14ac:dyDescent="0.25">
      <c r="A63" s="2" t="s">
        <v>167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4.6663217796200002E-2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1">
        <v>0</v>
      </c>
      <c r="AU63" s="11">
        <v>0</v>
      </c>
      <c r="AV63" s="11">
        <v>0</v>
      </c>
      <c r="AW63" s="12">
        <f t="shared" si="3"/>
        <v>9.9283442119574468E-4</v>
      </c>
      <c r="AX63" s="12">
        <f t="shared" si="4"/>
        <v>0</v>
      </c>
      <c r="AY63" s="12">
        <f t="shared" si="5"/>
        <v>1.8665287118480001E-3</v>
      </c>
    </row>
    <row r="64" spans="1:51" x14ac:dyDescent="0.25">
      <c r="A64" s="2" t="s">
        <v>85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4.40260475651E-2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1">
        <v>0</v>
      </c>
      <c r="AU64" s="11">
        <v>0</v>
      </c>
      <c r="AV64" s="11">
        <v>0</v>
      </c>
      <c r="AW64" s="12">
        <f t="shared" si="3"/>
        <v>9.367244162787234E-4</v>
      </c>
      <c r="AX64" s="12">
        <f t="shared" si="4"/>
        <v>0</v>
      </c>
      <c r="AY64" s="12">
        <f t="shared" si="5"/>
        <v>1.7610419026040001E-3</v>
      </c>
    </row>
    <row r="65" spans="1:51" x14ac:dyDescent="0.25">
      <c r="A65" s="2" t="s">
        <v>177</v>
      </c>
      <c r="B65" s="11">
        <v>0</v>
      </c>
      <c r="C65" s="11">
        <v>2.4825818851600002E-3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2.35920391991E-3</v>
      </c>
      <c r="O65" s="11">
        <v>0</v>
      </c>
      <c r="P65" s="11">
        <v>0</v>
      </c>
      <c r="Q65" s="11">
        <v>9.4053398058300004E-3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1.5655105972999999E-2</v>
      </c>
      <c r="Y65" s="11">
        <v>0</v>
      </c>
      <c r="Z65" s="11">
        <v>0</v>
      </c>
      <c r="AA65" s="11">
        <v>6.1523899668700002E-3</v>
      </c>
      <c r="AB65" s="11">
        <v>2.26610553577E-3</v>
      </c>
      <c r="AC65" s="11">
        <v>0</v>
      </c>
      <c r="AD65" s="11">
        <v>0</v>
      </c>
      <c r="AE65" s="11">
        <v>0</v>
      </c>
      <c r="AF65" s="11">
        <v>1.74337517434E-3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8.4702693545700002E-4</v>
      </c>
      <c r="AO65" s="11">
        <v>0</v>
      </c>
      <c r="AP65" s="11">
        <v>0</v>
      </c>
      <c r="AQ65" s="11">
        <v>0</v>
      </c>
      <c r="AR65" s="11">
        <v>0</v>
      </c>
      <c r="AS65" s="11">
        <v>6.19067271977E-4</v>
      </c>
      <c r="AT65" s="11">
        <v>1.8174634531800001E-3</v>
      </c>
      <c r="AU65" s="11">
        <v>0</v>
      </c>
      <c r="AV65" s="11">
        <v>1.4523273545900001E-4</v>
      </c>
      <c r="AW65" s="12">
        <f t="shared" si="3"/>
        <v>9.2538069482878712E-4</v>
      </c>
      <c r="AX65" s="12">
        <f t="shared" si="4"/>
        <v>6.4759661867727278E-4</v>
      </c>
      <c r="AY65" s="12">
        <f t="shared" si="5"/>
        <v>1.1698306818421198E-3</v>
      </c>
    </row>
    <row r="66" spans="1:51" x14ac:dyDescent="0.25">
      <c r="A66" s="2" t="s">
        <v>67</v>
      </c>
      <c r="B66" s="11">
        <v>0</v>
      </c>
      <c r="C66" s="11">
        <v>2.4024985985400001E-4</v>
      </c>
      <c r="D66" s="11">
        <v>0</v>
      </c>
      <c r="E66" s="11">
        <v>1.2621083520000001E-4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9.1416034372399994E-5</v>
      </c>
      <c r="V66" s="11">
        <v>0</v>
      </c>
      <c r="W66" s="11">
        <v>0</v>
      </c>
      <c r="X66" s="11">
        <v>2.8901734103999998E-3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3.7247801345100001E-2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v>0</v>
      </c>
      <c r="AV66" s="11">
        <v>0</v>
      </c>
      <c r="AW66" s="12">
        <f t="shared" si="3"/>
        <v>8.6374152095588087E-4</v>
      </c>
      <c r="AX66" s="12">
        <f t="shared" si="4"/>
        <v>2.0812578610290909E-5</v>
      </c>
      <c r="AY66" s="12">
        <f t="shared" si="5"/>
        <v>1.6055189902200002E-3</v>
      </c>
    </row>
    <row r="67" spans="1:51" x14ac:dyDescent="0.25">
      <c r="A67" s="2" t="s">
        <v>102</v>
      </c>
      <c r="B67" s="11">
        <v>0</v>
      </c>
      <c r="C67" s="11">
        <v>0</v>
      </c>
      <c r="D67" s="11">
        <v>0</v>
      </c>
      <c r="E67" s="11">
        <v>9.46581264002E-4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1">
        <v>3.7771631766100003E-2</v>
      </c>
      <c r="AU67" s="11">
        <v>0</v>
      </c>
      <c r="AV67" s="11">
        <v>0</v>
      </c>
      <c r="AW67" s="12">
        <f t="shared" ref="AW67:AW98" si="6">AVERAGE(B67:AV67)</f>
        <v>8.2379176659791496E-4</v>
      </c>
      <c r="AX67" s="12">
        <f t="shared" ref="AX67:AX98" si="7">AVERAGE(B67:W67)</f>
        <v>4.3026421090999998E-5</v>
      </c>
      <c r="AY67" s="12">
        <f t="shared" ref="AY67:AY98" si="8">AVERAGE(X67:AV67)</f>
        <v>1.5108652706440002E-3</v>
      </c>
    </row>
    <row r="68" spans="1:51" x14ac:dyDescent="0.25">
      <c r="A68" s="2" t="s">
        <v>121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3.77684255962E-2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>
        <v>0</v>
      </c>
      <c r="AW68" s="12">
        <f t="shared" si="6"/>
        <v>8.0358352332340422E-4</v>
      </c>
      <c r="AX68" s="12">
        <f t="shared" si="7"/>
        <v>0</v>
      </c>
      <c r="AY68" s="12">
        <f t="shared" si="8"/>
        <v>1.510737023848E-3</v>
      </c>
    </row>
    <row r="69" spans="1:51" x14ac:dyDescent="0.25">
      <c r="A69" s="2" t="s">
        <v>207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3.7661351556599998E-2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</v>
      </c>
      <c r="AU69" s="11">
        <v>0</v>
      </c>
      <c r="AV69" s="11">
        <v>0</v>
      </c>
      <c r="AW69" s="12">
        <f t="shared" si="6"/>
        <v>8.0130535226808502E-4</v>
      </c>
      <c r="AX69" s="12">
        <f t="shared" si="7"/>
        <v>1.7118796162090908E-3</v>
      </c>
      <c r="AY69" s="12">
        <f t="shared" si="8"/>
        <v>0</v>
      </c>
    </row>
    <row r="70" spans="1:51" x14ac:dyDescent="0.25">
      <c r="A70" s="2" t="s">
        <v>91</v>
      </c>
      <c r="B70" s="11">
        <v>0</v>
      </c>
      <c r="C70" s="11">
        <v>0</v>
      </c>
      <c r="D70" s="11">
        <v>0</v>
      </c>
      <c r="E70" s="11">
        <v>0</v>
      </c>
      <c r="F70" s="11">
        <v>1.8696481322200001E-5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3.6139913092099997E-2</v>
      </c>
      <c r="AB70" s="11">
        <v>0</v>
      </c>
      <c r="AC70" s="11">
        <v>0</v>
      </c>
      <c r="AD70" s="11">
        <v>1.4156285390700001E-4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2">
        <f t="shared" si="6"/>
        <v>7.7234409419849363E-4</v>
      </c>
      <c r="AX70" s="12">
        <f t="shared" si="7"/>
        <v>8.4984006010000002E-7</v>
      </c>
      <c r="AY70" s="12">
        <f t="shared" si="8"/>
        <v>1.4512590378402798E-3</v>
      </c>
    </row>
    <row r="71" spans="1:51" x14ac:dyDescent="0.25">
      <c r="A71" s="2" t="s">
        <v>140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3.39915830366E-2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2">
        <f t="shared" si="6"/>
        <v>7.2322517099148939E-4</v>
      </c>
      <c r="AX71" s="12">
        <f t="shared" si="7"/>
        <v>0</v>
      </c>
      <c r="AY71" s="12">
        <f t="shared" si="8"/>
        <v>1.3596633214640001E-3</v>
      </c>
    </row>
    <row r="72" spans="1:51" x14ac:dyDescent="0.25">
      <c r="A72" s="2" t="s">
        <v>147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3.1350232798799997E-2</v>
      </c>
      <c r="AJ72" s="11">
        <v>0</v>
      </c>
      <c r="AK72" s="11">
        <v>7.0821529744999996E-4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2.26991333058E-4</v>
      </c>
      <c r="AT72" s="11">
        <v>0</v>
      </c>
      <c r="AU72" s="11">
        <v>0</v>
      </c>
      <c r="AV72" s="11">
        <v>0</v>
      </c>
      <c r="AW72" s="12">
        <f t="shared" si="6"/>
        <v>6.8692424317676594E-4</v>
      </c>
      <c r="AX72" s="12">
        <f t="shared" si="7"/>
        <v>0</v>
      </c>
      <c r="AY72" s="12">
        <f t="shared" si="8"/>
        <v>1.2914175771723199E-3</v>
      </c>
    </row>
    <row r="73" spans="1:51" x14ac:dyDescent="0.25">
      <c r="A73" s="2" t="s">
        <v>196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3.04555751321E-2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1">
        <v>0</v>
      </c>
      <c r="AV73" s="11">
        <v>0</v>
      </c>
      <c r="AW73" s="12">
        <f t="shared" si="6"/>
        <v>6.4799096025744678E-4</v>
      </c>
      <c r="AX73" s="12">
        <f t="shared" si="7"/>
        <v>1.3843443241863635E-3</v>
      </c>
      <c r="AY73" s="12">
        <f t="shared" si="8"/>
        <v>0</v>
      </c>
    </row>
    <row r="74" spans="1:51" x14ac:dyDescent="0.25">
      <c r="A74" s="2" t="s">
        <v>61</v>
      </c>
      <c r="B74" s="11">
        <v>0</v>
      </c>
      <c r="C74" s="11">
        <v>2.9710899335299999E-2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1.5804030027700001E-4</v>
      </c>
      <c r="AU74" s="11">
        <v>0</v>
      </c>
      <c r="AV74" s="11">
        <v>0</v>
      </c>
      <c r="AW74" s="12">
        <f t="shared" si="6"/>
        <v>6.3550935394844675E-4</v>
      </c>
      <c r="AX74" s="12">
        <f t="shared" si="7"/>
        <v>1.3504954243318181E-3</v>
      </c>
      <c r="AY74" s="12">
        <f t="shared" si="8"/>
        <v>6.3216120110800008E-6</v>
      </c>
    </row>
    <row r="75" spans="1:51" x14ac:dyDescent="0.25">
      <c r="A75" s="2" t="s">
        <v>118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2.96088514882E-2</v>
      </c>
      <c r="AQ75" s="11">
        <v>0</v>
      </c>
      <c r="AR75" s="11">
        <v>0</v>
      </c>
      <c r="AS75" s="11">
        <v>0</v>
      </c>
      <c r="AT75" s="11">
        <v>0</v>
      </c>
      <c r="AU75" s="11">
        <v>0</v>
      </c>
      <c r="AV75" s="11">
        <v>0</v>
      </c>
      <c r="AW75" s="12">
        <f t="shared" si="6"/>
        <v>6.2997556357872336E-4</v>
      </c>
      <c r="AX75" s="12">
        <f t="shared" si="7"/>
        <v>0</v>
      </c>
      <c r="AY75" s="12">
        <f t="shared" si="8"/>
        <v>1.184354059528E-3</v>
      </c>
    </row>
    <row r="76" spans="1:51" x14ac:dyDescent="0.25">
      <c r="A76" s="2" t="s">
        <v>197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2.83802740909E-2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2">
        <f t="shared" si="6"/>
        <v>6.0383561895531912E-4</v>
      </c>
      <c r="AX76" s="12">
        <f t="shared" si="7"/>
        <v>0</v>
      </c>
      <c r="AY76" s="12">
        <f t="shared" si="8"/>
        <v>1.135210963636E-3</v>
      </c>
    </row>
    <row r="77" spans="1:51" x14ac:dyDescent="0.25">
      <c r="A77" s="2" t="s">
        <v>96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2.68038023999E-2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2">
        <f t="shared" si="6"/>
        <v>5.7029366808297873E-4</v>
      </c>
      <c r="AX77" s="12">
        <f t="shared" si="7"/>
        <v>0</v>
      </c>
      <c r="AY77" s="12">
        <f t="shared" si="8"/>
        <v>1.072152095996E-3</v>
      </c>
    </row>
    <row r="78" spans="1:51" x14ac:dyDescent="0.25">
      <c r="A78" s="2" t="s">
        <v>184</v>
      </c>
      <c r="B78" s="11">
        <v>0</v>
      </c>
      <c r="C78" s="11">
        <v>0</v>
      </c>
      <c r="D78" s="11">
        <v>0</v>
      </c>
      <c r="E78" s="11">
        <v>0</v>
      </c>
      <c r="F78" s="11">
        <v>2.56328758928E-2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2">
        <f t="shared" si="6"/>
        <v>5.4538033814468081E-4</v>
      </c>
      <c r="AX78" s="12">
        <f t="shared" si="7"/>
        <v>1.1651307224E-3</v>
      </c>
      <c r="AY78" s="12">
        <f t="shared" si="8"/>
        <v>0</v>
      </c>
    </row>
    <row r="79" spans="1:51" x14ac:dyDescent="0.25">
      <c r="A79" s="2" t="s">
        <v>159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2.4466261492900002E-2</v>
      </c>
      <c r="AQ79" s="11">
        <v>0</v>
      </c>
      <c r="AR79" s="11">
        <v>0</v>
      </c>
      <c r="AS79" s="11">
        <v>0</v>
      </c>
      <c r="AT79" s="11">
        <v>0</v>
      </c>
      <c r="AU79" s="11">
        <v>0</v>
      </c>
      <c r="AV79" s="11">
        <v>0</v>
      </c>
      <c r="AW79" s="12">
        <f t="shared" si="6"/>
        <v>5.2055875516808514E-4</v>
      </c>
      <c r="AX79" s="12">
        <f t="shared" si="7"/>
        <v>0</v>
      </c>
      <c r="AY79" s="12">
        <f t="shared" si="8"/>
        <v>9.7865045971600004E-4</v>
      </c>
    </row>
    <row r="80" spans="1:51" x14ac:dyDescent="0.25">
      <c r="A80" s="2" t="s">
        <v>60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2.3826474915799999E-2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2">
        <f t="shared" si="6"/>
        <v>5.0694627480425529E-4</v>
      </c>
      <c r="AX80" s="12">
        <f t="shared" si="7"/>
        <v>0</v>
      </c>
      <c r="AY80" s="12">
        <f t="shared" si="8"/>
        <v>9.5305899663199992E-4</v>
      </c>
    </row>
    <row r="81" spans="1:51" x14ac:dyDescent="0.25">
      <c r="A81" s="2" t="s">
        <v>186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2.13944122829E-2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8.2772891877900005E-4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0</v>
      </c>
      <c r="AU81" s="11">
        <v>0</v>
      </c>
      <c r="AV81" s="11">
        <v>0</v>
      </c>
      <c r="AW81" s="12">
        <f t="shared" si="6"/>
        <v>4.7281151492934044E-4</v>
      </c>
      <c r="AX81" s="12">
        <f t="shared" si="7"/>
        <v>9.7247328558636365E-4</v>
      </c>
      <c r="AY81" s="12">
        <f t="shared" si="8"/>
        <v>3.3109156751160003E-5</v>
      </c>
    </row>
    <row r="82" spans="1:51" x14ac:dyDescent="0.25">
      <c r="A82" s="2" t="s">
        <v>209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2.1817048464999999E-2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2">
        <f t="shared" si="6"/>
        <v>4.6419252053191487E-4</v>
      </c>
      <c r="AX82" s="12">
        <f t="shared" si="7"/>
        <v>0</v>
      </c>
      <c r="AY82" s="12">
        <f t="shared" si="8"/>
        <v>8.7268193859999996E-4</v>
      </c>
    </row>
    <row r="83" spans="1:51" x14ac:dyDescent="0.25">
      <c r="A83" s="2" t="s">
        <v>101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2.08820321022E-2</v>
      </c>
      <c r="AQ83" s="11">
        <v>0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12">
        <f t="shared" si="6"/>
        <v>4.4429855536595747E-4</v>
      </c>
      <c r="AX83" s="12">
        <f t="shared" si="7"/>
        <v>0</v>
      </c>
      <c r="AY83" s="12">
        <f t="shared" si="8"/>
        <v>8.3528128408799998E-4</v>
      </c>
    </row>
    <row r="84" spans="1:51" x14ac:dyDescent="0.25">
      <c r="A84" s="2" t="s">
        <v>99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2.0243943757400001E-2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12">
        <f t="shared" si="6"/>
        <v>4.3072220760425532E-4</v>
      </c>
      <c r="AX84" s="12">
        <f t="shared" si="7"/>
        <v>0</v>
      </c>
      <c r="AY84" s="12">
        <f t="shared" si="8"/>
        <v>8.0975775029600006E-4</v>
      </c>
    </row>
    <row r="85" spans="1:51" x14ac:dyDescent="0.25">
      <c r="A85" s="2" t="s">
        <v>107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1.9911504424800001E-2</v>
      </c>
      <c r="AR85" s="11">
        <v>0</v>
      </c>
      <c r="AS85" s="11">
        <v>0</v>
      </c>
      <c r="AT85" s="11">
        <v>0</v>
      </c>
      <c r="AU85" s="11">
        <v>0</v>
      </c>
      <c r="AV85" s="11">
        <v>0</v>
      </c>
      <c r="AW85" s="12">
        <f t="shared" si="6"/>
        <v>4.2364903031489362E-4</v>
      </c>
      <c r="AX85" s="12">
        <f t="shared" si="7"/>
        <v>0</v>
      </c>
      <c r="AY85" s="12">
        <f t="shared" si="8"/>
        <v>7.9646017699200008E-4</v>
      </c>
    </row>
    <row r="86" spans="1:51" x14ac:dyDescent="0.25">
      <c r="A86" s="2" t="s">
        <v>78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1.91291215706E-2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1">
        <v>0</v>
      </c>
      <c r="AU86" s="11">
        <v>0</v>
      </c>
      <c r="AV86" s="11">
        <v>0</v>
      </c>
      <c r="AW86" s="12">
        <f t="shared" si="6"/>
        <v>4.0700258660851063E-4</v>
      </c>
      <c r="AX86" s="12">
        <f t="shared" si="7"/>
        <v>8.695055259363636E-4</v>
      </c>
      <c r="AY86" s="12">
        <f t="shared" si="8"/>
        <v>0</v>
      </c>
    </row>
    <row r="87" spans="1:51" x14ac:dyDescent="0.25">
      <c r="A87" s="2" t="s">
        <v>100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1.5592009095299999E-2</v>
      </c>
      <c r="W87" s="11">
        <v>0</v>
      </c>
      <c r="X87" s="11">
        <v>0</v>
      </c>
      <c r="Y87" s="11">
        <v>0</v>
      </c>
      <c r="Z87" s="11">
        <v>0</v>
      </c>
      <c r="AA87" s="11">
        <v>2.9256120122199999E-3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1.6508460586100001E-4</v>
      </c>
      <c r="AT87" s="11">
        <v>0</v>
      </c>
      <c r="AU87" s="11">
        <v>0</v>
      </c>
      <c r="AV87" s="11">
        <v>0</v>
      </c>
      <c r="AW87" s="12">
        <f t="shared" si="6"/>
        <v>3.9750437688044674E-4</v>
      </c>
      <c r="AX87" s="12">
        <f t="shared" si="7"/>
        <v>7.0872768614999992E-4</v>
      </c>
      <c r="AY87" s="12">
        <f t="shared" si="8"/>
        <v>1.2362786472323999E-4</v>
      </c>
    </row>
    <row r="88" spans="1:51" x14ac:dyDescent="0.25">
      <c r="A88" s="2" t="s">
        <v>97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1.8476441042799999E-2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2">
        <f t="shared" si="6"/>
        <v>3.9311576686808507E-4</v>
      </c>
      <c r="AX88" s="12">
        <f t="shared" si="7"/>
        <v>0</v>
      </c>
      <c r="AY88" s="12">
        <f t="shared" si="8"/>
        <v>7.3905764171199994E-4</v>
      </c>
    </row>
    <row r="89" spans="1:51" x14ac:dyDescent="0.25">
      <c r="A89" s="2" t="s">
        <v>125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1.34677282738E-2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11">
        <v>0</v>
      </c>
      <c r="AW89" s="12">
        <f t="shared" si="6"/>
        <v>2.8654741008085106E-4</v>
      </c>
      <c r="AX89" s="12">
        <f t="shared" si="7"/>
        <v>0</v>
      </c>
      <c r="AY89" s="12">
        <f t="shared" si="8"/>
        <v>5.3870913095199996E-4</v>
      </c>
    </row>
    <row r="90" spans="1:51" x14ac:dyDescent="0.25">
      <c r="A90" s="2" t="s">
        <v>161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1.24916822939E-2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0</v>
      </c>
      <c r="AU90" s="11">
        <v>0</v>
      </c>
      <c r="AV90" s="11">
        <v>0</v>
      </c>
      <c r="AW90" s="12">
        <f t="shared" si="6"/>
        <v>2.6578047433829788E-4</v>
      </c>
      <c r="AX90" s="12">
        <f t="shared" si="7"/>
        <v>5.6780374063181822E-4</v>
      </c>
      <c r="AY90" s="12">
        <f t="shared" si="8"/>
        <v>0</v>
      </c>
    </row>
    <row r="91" spans="1:51" x14ac:dyDescent="0.25">
      <c r="A91" s="2" t="s">
        <v>75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1.02470522179E-2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1.9934500925500001E-3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2">
        <f t="shared" si="6"/>
        <v>2.6043621937127658E-4</v>
      </c>
      <c r="AX91" s="12">
        <f t="shared" si="7"/>
        <v>4.6577510081363633E-4</v>
      </c>
      <c r="AY91" s="12">
        <f t="shared" si="8"/>
        <v>7.9738003702000012E-5</v>
      </c>
    </row>
    <row r="92" spans="1:51" x14ac:dyDescent="0.25">
      <c r="A92" s="2" t="s">
        <v>53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1.0956175298800001E-2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1.5294194760599999E-4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2">
        <f t="shared" si="6"/>
        <v>2.3636419673204258E-4</v>
      </c>
      <c r="AX92" s="12">
        <f t="shared" si="7"/>
        <v>5.0495987483663643E-4</v>
      </c>
      <c r="AY92" s="12">
        <f t="shared" si="8"/>
        <v>0</v>
      </c>
    </row>
    <row r="93" spans="1:51" x14ac:dyDescent="0.25">
      <c r="A93" s="2" t="s">
        <v>62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1.1100116163999999E-2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2">
        <f t="shared" si="6"/>
        <v>2.3617268434042552E-4</v>
      </c>
      <c r="AX93" s="12">
        <f t="shared" si="7"/>
        <v>0</v>
      </c>
      <c r="AY93" s="12">
        <f t="shared" si="8"/>
        <v>4.4400464656E-4</v>
      </c>
    </row>
    <row r="94" spans="1:51" x14ac:dyDescent="0.25">
      <c r="A94" s="2" t="s">
        <v>143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2.5508577259100002E-4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5.0755429650600004E-3</v>
      </c>
      <c r="AL94" s="11">
        <v>0</v>
      </c>
      <c r="AM94" s="11">
        <v>0</v>
      </c>
      <c r="AN94" s="11">
        <v>5.1668643062799998E-3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2">
        <f t="shared" si="6"/>
        <v>2.2335091582831917E-4</v>
      </c>
      <c r="AX94" s="12">
        <f t="shared" si="7"/>
        <v>1.1594807845045456E-5</v>
      </c>
      <c r="AY94" s="12">
        <f t="shared" si="8"/>
        <v>4.0969629085360002E-4</v>
      </c>
    </row>
    <row r="95" spans="1:51" x14ac:dyDescent="0.25">
      <c r="A95" s="2" t="s">
        <v>151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1.7209482424800001E-4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2.0635575732600001E-4</v>
      </c>
      <c r="AT95" s="11">
        <v>9.64045831687E-3</v>
      </c>
      <c r="AU95" s="11">
        <v>0</v>
      </c>
      <c r="AV95" s="11">
        <v>0</v>
      </c>
      <c r="AW95" s="12">
        <f t="shared" si="6"/>
        <v>2.1316827443497872E-4</v>
      </c>
      <c r="AX95" s="12">
        <f t="shared" si="7"/>
        <v>0</v>
      </c>
      <c r="AY95" s="12">
        <f t="shared" si="8"/>
        <v>4.0075635593776E-4</v>
      </c>
    </row>
    <row r="96" spans="1:51" x14ac:dyDescent="0.25">
      <c r="A96" s="2" t="s">
        <v>201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9.7087378640800005E-3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2">
        <f t="shared" si="6"/>
        <v>2.065688907251064E-4</v>
      </c>
      <c r="AX96" s="12">
        <f t="shared" si="7"/>
        <v>4.4130626654909094E-4</v>
      </c>
      <c r="AY96" s="12">
        <f t="shared" si="8"/>
        <v>0</v>
      </c>
    </row>
    <row r="97" spans="1:51" x14ac:dyDescent="0.25">
      <c r="A97" s="2" t="s">
        <v>152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9.5400825857899999E-3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2">
        <f t="shared" si="6"/>
        <v>2.0298048054872341E-4</v>
      </c>
      <c r="AX97" s="12">
        <f t="shared" si="7"/>
        <v>0</v>
      </c>
      <c r="AY97" s="12">
        <f t="shared" si="8"/>
        <v>3.8160330343159999E-4</v>
      </c>
    </row>
    <row r="98" spans="1:51" x14ac:dyDescent="0.25">
      <c r="A98" s="2" t="s">
        <v>166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9.1640493912100007E-3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2">
        <f t="shared" si="6"/>
        <v>1.9497977428106384E-4</v>
      </c>
      <c r="AX98" s="12">
        <f t="shared" si="7"/>
        <v>0</v>
      </c>
      <c r="AY98" s="12">
        <f t="shared" si="8"/>
        <v>3.6656197564840002E-4</v>
      </c>
    </row>
    <row r="99" spans="1:51" x14ac:dyDescent="0.25">
      <c r="A99" s="2" t="s">
        <v>142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8.3682008368199997E-3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2">
        <f t="shared" ref="AW99:AW130" si="9">AVERAGE(B99:AV99)</f>
        <v>1.7804682631531913E-4</v>
      </c>
      <c r="AX99" s="12">
        <f t="shared" ref="AX99:AX130" si="10">AVERAGE(B99:W99)</f>
        <v>0</v>
      </c>
      <c r="AY99" s="12">
        <f t="shared" ref="AY99:AY130" si="11">AVERAGE(X99:AV99)</f>
        <v>3.3472803347280001E-4</v>
      </c>
    </row>
    <row r="100" spans="1:51" x14ac:dyDescent="0.25">
      <c r="A100" s="2" t="s">
        <v>205</v>
      </c>
      <c r="B100" s="11">
        <v>0</v>
      </c>
      <c r="C100" s="11">
        <v>2.4825818851600002E-3</v>
      </c>
      <c r="D100" s="11">
        <v>0</v>
      </c>
      <c r="E100" s="11">
        <v>0</v>
      </c>
      <c r="F100" s="11">
        <v>0</v>
      </c>
      <c r="G100" s="11">
        <v>1.82318729603E-5</v>
      </c>
      <c r="H100" s="11">
        <v>0</v>
      </c>
      <c r="I100" s="11">
        <v>1.0630220197400001E-3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3.7860861334600001E-3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9.5997881426099999E-4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2">
        <f t="shared" si="9"/>
        <v>1.768063984166234E-4</v>
      </c>
      <c r="AX100" s="12">
        <f t="shared" si="10"/>
        <v>1.6199253535728638E-4</v>
      </c>
      <c r="AY100" s="12">
        <f t="shared" si="11"/>
        <v>1.8984259790884E-4</v>
      </c>
    </row>
    <row r="101" spans="1:51" x14ac:dyDescent="0.25">
      <c r="A101" s="2" t="s">
        <v>211</v>
      </c>
      <c r="B101" s="11">
        <v>0</v>
      </c>
      <c r="C101" s="11">
        <v>6.7269960759200002E-3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7.7918030232199998E-4</v>
      </c>
      <c r="AQ101" s="11">
        <v>0</v>
      </c>
      <c r="AR101" s="11">
        <v>0</v>
      </c>
      <c r="AS101" s="11">
        <v>0</v>
      </c>
      <c r="AT101" s="11">
        <v>0</v>
      </c>
      <c r="AU101" s="11">
        <v>0</v>
      </c>
      <c r="AV101" s="11">
        <v>0</v>
      </c>
      <c r="AW101" s="12">
        <f t="shared" si="9"/>
        <v>1.5970588038812766E-4</v>
      </c>
      <c r="AX101" s="12">
        <f t="shared" si="10"/>
        <v>3.0577254890545456E-4</v>
      </c>
      <c r="AY101" s="12">
        <f t="shared" si="11"/>
        <v>3.1167212092879997E-5</v>
      </c>
    </row>
    <row r="102" spans="1:51" x14ac:dyDescent="0.25">
      <c r="A102" s="2" t="s">
        <v>64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3.18857215739E-5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7.0185289163400002E-4</v>
      </c>
      <c r="T102" s="11">
        <v>0</v>
      </c>
      <c r="U102" s="11">
        <v>0</v>
      </c>
      <c r="V102" s="11">
        <v>0</v>
      </c>
      <c r="W102" s="11">
        <v>0</v>
      </c>
      <c r="X102" s="11">
        <v>1.9267822736E-3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4.1841004184099998E-3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2">
        <f t="shared" si="9"/>
        <v>1.4563024053655107E-4</v>
      </c>
      <c r="AX102" s="12">
        <f t="shared" si="10"/>
        <v>3.3351755145813637E-5</v>
      </c>
      <c r="AY102" s="12">
        <f t="shared" si="11"/>
        <v>2.4443530768039997E-4</v>
      </c>
    </row>
    <row r="103" spans="1:51" x14ac:dyDescent="0.25">
      <c r="A103" s="2" t="s">
        <v>71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1.42017522777E-3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5.0550550550600001E-3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0</v>
      </c>
      <c r="AU103" s="11">
        <v>0</v>
      </c>
      <c r="AV103" s="11">
        <v>0</v>
      </c>
      <c r="AW103" s="12">
        <f t="shared" si="9"/>
        <v>1.3777085708148936E-4</v>
      </c>
      <c r="AX103" s="12">
        <f t="shared" si="10"/>
        <v>6.4553419444090914E-5</v>
      </c>
      <c r="AY103" s="12">
        <f t="shared" si="11"/>
        <v>2.0220220220239999E-4</v>
      </c>
    </row>
    <row r="104" spans="1:51" x14ac:dyDescent="0.25">
      <c r="A104" s="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6.3244847911200002E-3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2">
        <f t="shared" si="9"/>
        <v>1.3456350619404255E-4</v>
      </c>
      <c r="AX104" s="12">
        <f t="shared" si="10"/>
        <v>0</v>
      </c>
      <c r="AY104" s="12">
        <f t="shared" si="11"/>
        <v>2.529793916448E-4</v>
      </c>
    </row>
    <row r="105" spans="1:51" x14ac:dyDescent="0.25">
      <c r="A105" s="2" t="s">
        <v>162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3.3128253667800002E-3</v>
      </c>
      <c r="AB105" s="11">
        <v>0</v>
      </c>
      <c r="AC105" s="11">
        <v>0</v>
      </c>
      <c r="AD105" s="11">
        <v>0</v>
      </c>
      <c r="AE105" s="11">
        <v>2.99860065303E-3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0</v>
      </c>
      <c r="AS105" s="11">
        <v>0</v>
      </c>
      <c r="AT105" s="11">
        <v>0</v>
      </c>
      <c r="AU105" s="11">
        <v>0</v>
      </c>
      <c r="AV105" s="11">
        <v>0</v>
      </c>
      <c r="AW105" s="12">
        <f t="shared" si="9"/>
        <v>1.3428565999595746E-4</v>
      </c>
      <c r="AX105" s="12">
        <f t="shared" si="10"/>
        <v>0</v>
      </c>
      <c r="AY105" s="12">
        <f t="shared" si="11"/>
        <v>2.5245704079239999E-4</v>
      </c>
    </row>
    <row r="106" spans="1:51" x14ac:dyDescent="0.25">
      <c r="A106" s="2" t="s">
        <v>107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6.1251276068299996E-3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2">
        <f t="shared" si="9"/>
        <v>1.3032186397510638E-4</v>
      </c>
      <c r="AX106" s="12">
        <f t="shared" si="10"/>
        <v>0</v>
      </c>
      <c r="AY106" s="12">
        <f t="shared" si="11"/>
        <v>2.4500510427320001E-4</v>
      </c>
    </row>
    <row r="107" spans="1:51" x14ac:dyDescent="0.25">
      <c r="A107" s="2" t="s">
        <v>157</v>
      </c>
      <c r="B107" s="11">
        <v>0</v>
      </c>
      <c r="C107" s="11">
        <v>0</v>
      </c>
      <c r="D107" s="11">
        <v>0</v>
      </c>
      <c r="E107" s="11">
        <v>2.208689616E-4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5.6640766828799996E-3</v>
      </c>
      <c r="AW107" s="12">
        <f t="shared" si="9"/>
        <v>1.2521160945702127E-4</v>
      </c>
      <c r="AX107" s="12">
        <f t="shared" si="10"/>
        <v>1.0039498254545454E-5</v>
      </c>
      <c r="AY107" s="12">
        <f t="shared" si="11"/>
        <v>2.2656306731519998E-4</v>
      </c>
    </row>
    <row r="108" spans="1:51" x14ac:dyDescent="0.25">
      <c r="A108" s="2" t="s">
        <v>95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5.5612565791699998E-3</v>
      </c>
      <c r="AM108" s="11">
        <v>0</v>
      </c>
      <c r="AN108" s="11">
        <v>0</v>
      </c>
      <c r="AO108" s="11">
        <v>0</v>
      </c>
      <c r="AP108" s="11">
        <v>0</v>
      </c>
      <c r="AQ108" s="11">
        <v>0</v>
      </c>
      <c r="AR108" s="11">
        <v>0</v>
      </c>
      <c r="AS108" s="11">
        <v>0</v>
      </c>
      <c r="AT108" s="11">
        <v>0</v>
      </c>
      <c r="AU108" s="11">
        <v>0</v>
      </c>
      <c r="AV108" s="11">
        <v>0</v>
      </c>
      <c r="AW108" s="12">
        <f t="shared" si="9"/>
        <v>1.183246080674468E-4</v>
      </c>
      <c r="AX108" s="12">
        <f t="shared" si="10"/>
        <v>0</v>
      </c>
      <c r="AY108" s="12">
        <f t="shared" si="11"/>
        <v>2.224502631668E-4</v>
      </c>
    </row>
    <row r="109" spans="1:51" x14ac:dyDescent="0.25">
      <c r="A109" s="2" t="s">
        <v>115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5.3779632577600003E-3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2">
        <f t="shared" si="9"/>
        <v>1.1442475016510639E-4</v>
      </c>
      <c r="AX109" s="12">
        <f t="shared" si="10"/>
        <v>0</v>
      </c>
      <c r="AY109" s="12">
        <f t="shared" si="11"/>
        <v>2.1511853031040001E-4</v>
      </c>
    </row>
    <row r="110" spans="1:51" x14ac:dyDescent="0.25">
      <c r="A110" s="2" t="s">
        <v>171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4.8616787850100001E-3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AT110" s="11">
        <v>0</v>
      </c>
      <c r="AU110" s="11">
        <v>0</v>
      </c>
      <c r="AV110" s="11">
        <v>0</v>
      </c>
      <c r="AW110" s="12">
        <f t="shared" si="9"/>
        <v>1.0343997414914894E-4</v>
      </c>
      <c r="AX110" s="12">
        <f t="shared" si="10"/>
        <v>0</v>
      </c>
      <c r="AY110" s="12">
        <f t="shared" si="11"/>
        <v>1.9446715140040001E-4</v>
      </c>
    </row>
    <row r="111" spans="1:51" x14ac:dyDescent="0.25">
      <c r="A111" s="2" t="s">
        <v>156</v>
      </c>
      <c r="B111" s="11">
        <v>0</v>
      </c>
      <c r="C111" s="11">
        <v>0</v>
      </c>
      <c r="D111" s="11">
        <v>0</v>
      </c>
      <c r="E111" s="11">
        <v>3.1552708800099999E-5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4.0872520758900004E-3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5.2209407185900005E-4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2">
        <f t="shared" si="9"/>
        <v>9.874252886274682E-5</v>
      </c>
      <c r="AX111" s="12">
        <f t="shared" si="10"/>
        <v>1.4342140363681818E-6</v>
      </c>
      <c r="AY111" s="12">
        <f t="shared" si="11"/>
        <v>1.8437384590996004E-4</v>
      </c>
    </row>
    <row r="112" spans="1:51" x14ac:dyDescent="0.25">
      <c r="A112" s="2" t="s">
        <v>146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1.7209482424800001E-4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2.1727884118000001E-3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8.7405641636900005E-4</v>
      </c>
      <c r="AS112" s="11">
        <v>0</v>
      </c>
      <c r="AT112" s="11">
        <v>1.2643224022099999E-3</v>
      </c>
      <c r="AU112" s="11">
        <v>0</v>
      </c>
      <c r="AV112" s="11">
        <v>0</v>
      </c>
      <c r="AW112" s="12">
        <f t="shared" si="9"/>
        <v>9.5388554353765951E-5</v>
      </c>
      <c r="AX112" s="12">
        <f t="shared" si="10"/>
        <v>0</v>
      </c>
      <c r="AY112" s="12">
        <f t="shared" si="11"/>
        <v>1.7933048218508001E-4</v>
      </c>
    </row>
    <row r="113" spans="1:51" x14ac:dyDescent="0.25">
      <c r="A113" s="2" t="s">
        <v>113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4.3288028300099996E-3</v>
      </c>
      <c r="AN113" s="11">
        <v>0</v>
      </c>
      <c r="AO113" s="11">
        <v>0</v>
      </c>
      <c r="AP113" s="11">
        <v>0</v>
      </c>
      <c r="AQ113" s="11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2">
        <f t="shared" si="9"/>
        <v>9.2102187872553188E-5</v>
      </c>
      <c r="AX113" s="12">
        <f t="shared" si="10"/>
        <v>0</v>
      </c>
      <c r="AY113" s="12">
        <f t="shared" si="11"/>
        <v>1.7315211320039999E-4</v>
      </c>
    </row>
    <row r="114" spans="1:51" x14ac:dyDescent="0.25">
      <c r="A114" s="2" t="s">
        <v>150</v>
      </c>
      <c r="B114" s="11">
        <v>0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4.0442283698300004E-3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2">
        <f t="shared" si="9"/>
        <v>8.6047412124042559E-5</v>
      </c>
      <c r="AX114" s="12">
        <f t="shared" si="10"/>
        <v>0</v>
      </c>
      <c r="AY114" s="12">
        <f t="shared" si="11"/>
        <v>1.6176913479320001E-4</v>
      </c>
    </row>
    <row r="115" spans="1:51" x14ac:dyDescent="0.25">
      <c r="A115" s="2" t="s">
        <v>176</v>
      </c>
      <c r="B115" s="11">
        <v>0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2.5814223637199999E-4</v>
      </c>
      <c r="AB115" s="11">
        <v>0</v>
      </c>
      <c r="AC115" s="11">
        <v>0</v>
      </c>
      <c r="AD115" s="11">
        <v>0</v>
      </c>
      <c r="AE115" s="11">
        <v>0</v>
      </c>
      <c r="AF115" s="11">
        <v>3.74825662483E-3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2">
        <f t="shared" si="9"/>
        <v>8.524252896174468E-5</v>
      </c>
      <c r="AX115" s="12">
        <f t="shared" si="10"/>
        <v>0</v>
      </c>
      <c r="AY115" s="12">
        <f t="shared" si="11"/>
        <v>1.6025595444807999E-4</v>
      </c>
    </row>
    <row r="116" spans="1:51" x14ac:dyDescent="0.25">
      <c r="A116" s="2" t="s">
        <v>124</v>
      </c>
      <c r="B116" s="11">
        <v>0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3.9581809577100002E-3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2">
        <f t="shared" si="9"/>
        <v>8.4216616121489366E-5</v>
      </c>
      <c r="AX116" s="12">
        <f t="shared" si="10"/>
        <v>0</v>
      </c>
      <c r="AY116" s="12">
        <f t="shared" si="11"/>
        <v>1.5832723830840002E-4</v>
      </c>
    </row>
    <row r="117" spans="1:51" x14ac:dyDescent="0.25">
      <c r="A117" s="2" t="s">
        <v>72</v>
      </c>
      <c r="B117" s="11">
        <v>0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3.9225941422600004E-3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2">
        <f t="shared" si="9"/>
        <v>8.3459449835319156E-5</v>
      </c>
      <c r="AX117" s="12">
        <f t="shared" si="10"/>
        <v>0</v>
      </c>
      <c r="AY117" s="12">
        <f t="shared" si="11"/>
        <v>1.5690376569040001E-4</v>
      </c>
    </row>
    <row r="118" spans="1:51" x14ac:dyDescent="0.25">
      <c r="A118" s="2" t="s">
        <v>169</v>
      </c>
      <c r="B118" s="11">
        <v>0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3.6213140196599998E-3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>
        <v>0</v>
      </c>
      <c r="AV118" s="11">
        <v>0</v>
      </c>
      <c r="AW118" s="12">
        <f t="shared" si="9"/>
        <v>7.7049234460851057E-5</v>
      </c>
      <c r="AX118" s="12">
        <f t="shared" si="10"/>
        <v>0</v>
      </c>
      <c r="AY118" s="12">
        <f t="shared" si="11"/>
        <v>1.4485256078639998E-4</v>
      </c>
    </row>
    <row r="119" spans="1:51" x14ac:dyDescent="0.25">
      <c r="A119" s="2" t="s">
        <v>76</v>
      </c>
      <c r="B119" s="11">
        <v>0</v>
      </c>
      <c r="C119" s="11">
        <v>0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4.4640010203400002E-4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2.8074115665399999E-3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2">
        <f t="shared" si="9"/>
        <v>6.9230035501574472E-5</v>
      </c>
      <c r="AX119" s="12">
        <f t="shared" si="10"/>
        <v>1.4790053038972727E-4</v>
      </c>
      <c r="AY119" s="12">
        <f t="shared" si="11"/>
        <v>0</v>
      </c>
    </row>
    <row r="120" spans="1:51" x14ac:dyDescent="0.25">
      <c r="A120" s="2" t="s">
        <v>170</v>
      </c>
      <c r="B120" s="11">
        <v>0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2.9561310157300001E-3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0</v>
      </c>
      <c r="AW120" s="12">
        <f t="shared" si="9"/>
        <v>6.2896404590000001E-5</v>
      </c>
      <c r="AX120" s="12">
        <f t="shared" si="10"/>
        <v>0</v>
      </c>
      <c r="AY120" s="12">
        <f t="shared" si="11"/>
        <v>1.182452406292E-4</v>
      </c>
    </row>
    <row r="121" spans="1:51" x14ac:dyDescent="0.25">
      <c r="A121" s="2" t="s">
        <v>83</v>
      </c>
      <c r="B121" s="11">
        <v>0</v>
      </c>
      <c r="C121" s="11">
        <v>0</v>
      </c>
      <c r="D121" s="11">
        <v>0</v>
      </c>
      <c r="E121" s="11">
        <v>9.46581264002E-5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1.2633352049400001E-3</v>
      </c>
      <c r="T121" s="11">
        <v>0</v>
      </c>
      <c r="U121" s="11">
        <v>0</v>
      </c>
      <c r="V121" s="11">
        <v>0</v>
      </c>
      <c r="W121" s="11">
        <v>0</v>
      </c>
      <c r="X121" s="11">
        <v>1.4450867051999999E-3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0</v>
      </c>
      <c r="AW121" s="12">
        <f t="shared" si="9"/>
        <v>5.9640000777451066E-5</v>
      </c>
      <c r="AX121" s="12">
        <f t="shared" si="10"/>
        <v>6.1726969606372729E-5</v>
      </c>
      <c r="AY121" s="12">
        <f t="shared" si="11"/>
        <v>5.7803468207999995E-5</v>
      </c>
    </row>
    <row r="122" spans="1:51" x14ac:dyDescent="0.25">
      <c r="A122" s="2" t="s">
        <v>141</v>
      </c>
      <c r="B122" s="11">
        <v>0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2.3171902413199998E-3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2">
        <f t="shared" si="9"/>
        <v>4.9301920028085103E-5</v>
      </c>
      <c r="AX122" s="12">
        <f t="shared" si="10"/>
        <v>0</v>
      </c>
      <c r="AY122" s="12">
        <f t="shared" si="11"/>
        <v>9.2687609652799993E-5</v>
      </c>
    </row>
    <row r="123" spans="1:51" x14ac:dyDescent="0.25">
      <c r="A123" s="2" t="s">
        <v>110</v>
      </c>
      <c r="B123" s="11">
        <v>0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2.0048814504899999E-3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11">
        <v>0</v>
      </c>
      <c r="AW123" s="12">
        <f t="shared" si="9"/>
        <v>4.2657052138085104E-5</v>
      </c>
      <c r="AX123" s="12">
        <f t="shared" si="10"/>
        <v>0</v>
      </c>
      <c r="AY123" s="12">
        <f t="shared" si="11"/>
        <v>8.0195258019600003E-5</v>
      </c>
    </row>
    <row r="124" spans="1:51" x14ac:dyDescent="0.25">
      <c r="A124" s="2" t="s">
        <v>107</v>
      </c>
      <c r="B124" s="11">
        <v>0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2.0048814504899999E-3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2">
        <f t="shared" si="9"/>
        <v>4.2657052138085104E-5</v>
      </c>
      <c r="AX124" s="12">
        <f t="shared" si="10"/>
        <v>0</v>
      </c>
      <c r="AY124" s="12">
        <f t="shared" si="11"/>
        <v>8.0195258019600003E-5</v>
      </c>
    </row>
    <row r="125" spans="1:51" x14ac:dyDescent="0.25">
      <c r="A125" s="2" t="s">
        <v>187</v>
      </c>
      <c r="B125" s="11">
        <v>0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1.9790904788500002E-3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11">
        <v>0</v>
      </c>
      <c r="AR125" s="11">
        <v>0</v>
      </c>
      <c r="AS125" s="11">
        <v>0</v>
      </c>
      <c r="AT125" s="11">
        <v>0</v>
      </c>
      <c r="AU125" s="11">
        <v>0</v>
      </c>
      <c r="AV125" s="11">
        <v>0</v>
      </c>
      <c r="AW125" s="12">
        <f t="shared" si="9"/>
        <v>4.2108308060638303E-5</v>
      </c>
      <c r="AX125" s="12">
        <f t="shared" si="10"/>
        <v>0</v>
      </c>
      <c r="AY125" s="12">
        <f t="shared" si="11"/>
        <v>7.9163619154000003E-5</v>
      </c>
    </row>
    <row r="126" spans="1:51" x14ac:dyDescent="0.25">
      <c r="A126" s="2" t="s">
        <v>178</v>
      </c>
      <c r="B126" s="11">
        <v>0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1.93621867882E-3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11">
        <v>0</v>
      </c>
      <c r="AW126" s="12">
        <f t="shared" si="9"/>
        <v>4.1196142102553191E-5</v>
      </c>
      <c r="AX126" s="12">
        <f t="shared" si="10"/>
        <v>8.800993994636364E-5</v>
      </c>
      <c r="AY126" s="12">
        <f t="shared" si="11"/>
        <v>0</v>
      </c>
    </row>
    <row r="127" spans="1:51" x14ac:dyDescent="0.25">
      <c r="A127" s="2" t="s">
        <v>203</v>
      </c>
      <c r="B127" s="11">
        <v>0</v>
      </c>
      <c r="C127" s="11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1.91771269177E-3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>
        <v>0</v>
      </c>
      <c r="AW127" s="12">
        <f t="shared" si="9"/>
        <v>4.0802397697234045E-5</v>
      </c>
      <c r="AX127" s="12">
        <f t="shared" si="10"/>
        <v>0</v>
      </c>
      <c r="AY127" s="12">
        <f t="shared" si="11"/>
        <v>7.6708507670799996E-5</v>
      </c>
    </row>
    <row r="128" spans="1:51" x14ac:dyDescent="0.25">
      <c r="A128" s="2" t="s">
        <v>155</v>
      </c>
      <c r="B128" s="11">
        <v>0</v>
      </c>
      <c r="C128" s="11">
        <v>0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1.2754288629599999E-4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1.54407636159E-3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11">
        <v>0</v>
      </c>
      <c r="AW128" s="12">
        <f t="shared" si="9"/>
        <v>3.5566366976297872E-5</v>
      </c>
      <c r="AX128" s="12">
        <f t="shared" si="10"/>
        <v>7.598269308572727E-5</v>
      </c>
      <c r="AY128" s="12">
        <f t="shared" si="11"/>
        <v>0</v>
      </c>
    </row>
    <row r="129" spans="1:51" x14ac:dyDescent="0.25">
      <c r="A129" s="2" t="s">
        <v>112</v>
      </c>
      <c r="B129" s="11">
        <v>0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1.6042000874999999E-3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2">
        <f t="shared" si="9"/>
        <v>3.4131916755319148E-5</v>
      </c>
      <c r="AX129" s="12">
        <f t="shared" si="10"/>
        <v>0</v>
      </c>
      <c r="AY129" s="12">
        <f t="shared" si="11"/>
        <v>6.4168003499999999E-5</v>
      </c>
    </row>
    <row r="130" spans="1:51" x14ac:dyDescent="0.25">
      <c r="A130" s="2" t="s">
        <v>188</v>
      </c>
      <c r="B130" s="11">
        <v>0</v>
      </c>
      <c r="C130" s="11">
        <v>0</v>
      </c>
      <c r="D130" s="11">
        <v>0</v>
      </c>
      <c r="E130" s="11">
        <v>0</v>
      </c>
      <c r="F130" s="11">
        <v>1.49571850578E-3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0</v>
      </c>
      <c r="AS130" s="11">
        <v>0</v>
      </c>
      <c r="AT130" s="11">
        <v>0</v>
      </c>
      <c r="AU130" s="11">
        <v>0</v>
      </c>
      <c r="AV130" s="11">
        <v>0</v>
      </c>
      <c r="AW130" s="12">
        <f t="shared" si="9"/>
        <v>3.1823797995319147E-5</v>
      </c>
      <c r="AX130" s="12">
        <f t="shared" si="10"/>
        <v>6.7987204808181819E-5</v>
      </c>
      <c r="AY130" s="12">
        <f t="shared" si="11"/>
        <v>0</v>
      </c>
    </row>
    <row r="131" spans="1:51" x14ac:dyDescent="0.25">
      <c r="A131" s="2" t="s">
        <v>133</v>
      </c>
      <c r="B131" s="11">
        <v>0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1.11861635761E-3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2">
        <f t="shared" ref="AW131:AW162" si="12">AVERAGE(B131:AV131)</f>
        <v>2.3800348034255318E-5</v>
      </c>
      <c r="AX131" s="12">
        <f t="shared" ref="AX131:AX164" si="13">AVERAGE(B131:W131)</f>
        <v>0</v>
      </c>
      <c r="AY131" s="12">
        <f t="shared" ref="AY131:AY164" si="14">AVERAGE(X131:AV131)</f>
        <v>4.4744654304399998E-5</v>
      </c>
    </row>
    <row r="132" spans="1:51" x14ac:dyDescent="0.25">
      <c r="A132" s="2" t="s">
        <v>158</v>
      </c>
      <c r="B132" s="11">
        <v>0</v>
      </c>
      <c r="C132" s="11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3.18857215739E-5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9.8259404828700009E-4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>
        <v>0</v>
      </c>
      <c r="AR132" s="11">
        <v>0</v>
      </c>
      <c r="AS132" s="11">
        <v>0</v>
      </c>
      <c r="AT132" s="11">
        <v>0</v>
      </c>
      <c r="AU132" s="11">
        <v>0</v>
      </c>
      <c r="AV132" s="11">
        <v>0</v>
      </c>
      <c r="AW132" s="12">
        <f t="shared" si="12"/>
        <v>2.1584675954487234E-5</v>
      </c>
      <c r="AX132" s="12">
        <f t="shared" si="13"/>
        <v>4.6112716811859091E-5</v>
      </c>
      <c r="AY132" s="12">
        <f t="shared" si="14"/>
        <v>0</v>
      </c>
    </row>
    <row r="133" spans="1:51" x14ac:dyDescent="0.25">
      <c r="A133" s="2" t="s">
        <v>181</v>
      </c>
      <c r="B133" s="11">
        <v>0</v>
      </c>
      <c r="C133" s="11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7.8640130663599995E-4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1.7209482424800001E-4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2">
        <f t="shared" si="12"/>
        <v>2.0393534699659572E-5</v>
      </c>
      <c r="AX133" s="12">
        <f t="shared" si="13"/>
        <v>3.5745513937999997E-5</v>
      </c>
      <c r="AY133" s="12">
        <f t="shared" si="14"/>
        <v>6.88379296992E-6</v>
      </c>
    </row>
    <row r="134" spans="1:51" x14ac:dyDescent="0.25">
      <c r="A134" s="2" t="s">
        <v>92</v>
      </c>
      <c r="B134" s="11">
        <v>0</v>
      </c>
      <c r="C134" s="11">
        <v>0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8.6626241087499995E-4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2">
        <f t="shared" si="12"/>
        <v>1.8431115124999998E-5</v>
      </c>
      <c r="AX134" s="12">
        <f t="shared" si="13"/>
        <v>0</v>
      </c>
      <c r="AY134" s="12">
        <f t="shared" si="14"/>
        <v>3.4650496434999996E-5</v>
      </c>
    </row>
    <row r="135" spans="1:51" x14ac:dyDescent="0.25">
      <c r="A135" s="2" t="s">
        <v>168</v>
      </c>
      <c r="B135" s="11">
        <v>0</v>
      </c>
      <c r="C135" s="11">
        <v>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7.2918185795499998E-4</v>
      </c>
      <c r="AP135" s="11">
        <v>0</v>
      </c>
      <c r="AQ135" s="11">
        <v>0</v>
      </c>
      <c r="AR135" s="11">
        <v>0</v>
      </c>
      <c r="AS135" s="11">
        <v>0</v>
      </c>
      <c r="AT135" s="11">
        <v>0</v>
      </c>
      <c r="AU135" s="11">
        <v>0</v>
      </c>
      <c r="AV135" s="11">
        <v>0</v>
      </c>
      <c r="AW135" s="12">
        <f t="shared" si="12"/>
        <v>1.5514507616063828E-5</v>
      </c>
      <c r="AX135" s="12">
        <f t="shared" si="13"/>
        <v>0</v>
      </c>
      <c r="AY135" s="12">
        <f t="shared" si="14"/>
        <v>2.9167274318199999E-5</v>
      </c>
    </row>
    <row r="136" spans="1:51" x14ac:dyDescent="0.25">
      <c r="A136" s="2" t="s">
        <v>56</v>
      </c>
      <c r="B136" s="11">
        <v>0</v>
      </c>
      <c r="C136" s="11">
        <v>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7.0185289163400002E-4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2">
        <f t="shared" si="12"/>
        <v>1.4933040247531915E-5</v>
      </c>
      <c r="AX136" s="12">
        <f t="shared" si="13"/>
        <v>3.1902404165181818E-5</v>
      </c>
      <c r="AY136" s="12">
        <f t="shared" si="14"/>
        <v>0</v>
      </c>
    </row>
    <row r="137" spans="1:51" x14ac:dyDescent="0.25">
      <c r="A137" s="2" t="s">
        <v>94</v>
      </c>
      <c r="B137" s="11">
        <v>0</v>
      </c>
      <c r="C137" s="11">
        <v>0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2.2754854368899999E-4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11">
        <v>0</v>
      </c>
      <c r="AR137" s="11">
        <v>0</v>
      </c>
      <c r="AS137" s="11">
        <v>0</v>
      </c>
      <c r="AT137" s="11">
        <v>0</v>
      </c>
      <c r="AU137" s="11">
        <v>4.2494924217400002E-4</v>
      </c>
      <c r="AV137" s="11">
        <v>0</v>
      </c>
      <c r="AW137" s="12">
        <f t="shared" si="12"/>
        <v>1.3882931614106383E-5</v>
      </c>
      <c r="AX137" s="12">
        <f t="shared" si="13"/>
        <v>1.0343115622227273E-5</v>
      </c>
      <c r="AY137" s="12">
        <f t="shared" si="14"/>
        <v>1.6997969686960001E-5</v>
      </c>
    </row>
    <row r="138" spans="1:51" x14ac:dyDescent="0.25">
      <c r="A138" s="2" t="s">
        <v>81</v>
      </c>
      <c r="B138" s="11">
        <v>0</v>
      </c>
      <c r="C138" s="11">
        <v>0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4.2468856172100001E-4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0</v>
      </c>
      <c r="AQ138" s="11">
        <v>0</v>
      </c>
      <c r="AR138" s="11">
        <v>0</v>
      </c>
      <c r="AS138" s="11">
        <v>0</v>
      </c>
      <c r="AT138" s="11">
        <v>0</v>
      </c>
      <c r="AU138" s="11">
        <v>0</v>
      </c>
      <c r="AV138" s="11">
        <v>0</v>
      </c>
      <c r="AW138" s="12">
        <f t="shared" si="12"/>
        <v>9.0359268451276589E-6</v>
      </c>
      <c r="AX138" s="12">
        <f t="shared" si="13"/>
        <v>0</v>
      </c>
      <c r="AY138" s="12">
        <f t="shared" si="14"/>
        <v>1.6987542468840002E-5</v>
      </c>
    </row>
    <row r="139" spans="1:51" x14ac:dyDescent="0.25">
      <c r="A139" s="2" t="s">
        <v>103</v>
      </c>
      <c r="B139" s="11">
        <v>0</v>
      </c>
      <c r="C139" s="11">
        <v>0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3.1167212092899998E-4</v>
      </c>
      <c r="AQ139" s="11">
        <v>0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2">
        <f t="shared" si="12"/>
        <v>6.6313217218936162E-6</v>
      </c>
      <c r="AX139" s="12">
        <f t="shared" si="13"/>
        <v>0</v>
      </c>
      <c r="AY139" s="12">
        <f t="shared" si="14"/>
        <v>1.2466884837159999E-5</v>
      </c>
    </row>
    <row r="140" spans="1:51" x14ac:dyDescent="0.25">
      <c r="A140" s="2" t="s">
        <v>148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3.10398344542E-4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11">
        <v>0</v>
      </c>
      <c r="AR140" s="11">
        <v>0</v>
      </c>
      <c r="AS140" s="11">
        <v>0</v>
      </c>
      <c r="AT140" s="11">
        <v>0</v>
      </c>
      <c r="AU140" s="11">
        <v>0</v>
      </c>
      <c r="AV140" s="11">
        <v>0</v>
      </c>
      <c r="AW140" s="12">
        <f t="shared" si="12"/>
        <v>6.6042200966382981E-6</v>
      </c>
      <c r="AX140" s="12">
        <f t="shared" si="13"/>
        <v>0</v>
      </c>
      <c r="AY140" s="12">
        <f t="shared" si="14"/>
        <v>1.2415933781679999E-5</v>
      </c>
    </row>
    <row r="141" spans="1:51" x14ac:dyDescent="0.25">
      <c r="A141" s="2" t="s">
        <v>59</v>
      </c>
      <c r="B141" s="11">
        <v>0</v>
      </c>
      <c r="C141" s="11">
        <v>0</v>
      </c>
      <c r="D141" s="11">
        <v>9.2790201354700001E-5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1.5942860786899999E-4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2">
        <f t="shared" si="12"/>
        <v>5.3663576430574472E-6</v>
      </c>
      <c r="AX141" s="12">
        <f t="shared" si="13"/>
        <v>1.146449132835E-5</v>
      </c>
      <c r="AY141" s="12">
        <f t="shared" si="14"/>
        <v>0</v>
      </c>
    </row>
    <row r="142" spans="1:51" x14ac:dyDescent="0.25">
      <c r="A142" s="2" t="s">
        <v>127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2.28540085931E-4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0</v>
      </c>
      <c r="AQ142" s="11">
        <v>0</v>
      </c>
      <c r="AR142" s="11">
        <v>0</v>
      </c>
      <c r="AS142" s="11">
        <v>0</v>
      </c>
      <c r="AT142" s="11">
        <v>0</v>
      </c>
      <c r="AU142" s="11">
        <v>0</v>
      </c>
      <c r="AV142" s="11">
        <v>0</v>
      </c>
      <c r="AW142" s="12">
        <f t="shared" si="12"/>
        <v>4.862555019808511E-6</v>
      </c>
      <c r="AX142" s="12">
        <f t="shared" si="13"/>
        <v>1.0388185724136363E-5</v>
      </c>
      <c r="AY142" s="12">
        <f t="shared" si="14"/>
        <v>0</v>
      </c>
    </row>
    <row r="143" spans="1:51" x14ac:dyDescent="0.25">
      <c r="A143" s="2" t="s">
        <v>153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1.8462106526400001E-4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2">
        <f t="shared" si="12"/>
        <v>3.928107771574468E-6</v>
      </c>
      <c r="AX143" s="12">
        <f t="shared" si="13"/>
        <v>8.3918666029090906E-6</v>
      </c>
      <c r="AY143" s="12">
        <f t="shared" si="14"/>
        <v>0</v>
      </c>
    </row>
    <row r="144" spans="1:51" x14ac:dyDescent="0.25">
      <c r="A144" s="2" t="s">
        <v>114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1.82832068745E-4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>
        <v>0</v>
      </c>
      <c r="AR144" s="11">
        <v>0</v>
      </c>
      <c r="AS144" s="11">
        <v>0</v>
      </c>
      <c r="AT144" s="11">
        <v>0</v>
      </c>
      <c r="AU144" s="11">
        <v>0</v>
      </c>
      <c r="AV144" s="11">
        <v>0</v>
      </c>
      <c r="AW144" s="12">
        <f t="shared" si="12"/>
        <v>3.8900440158510641E-6</v>
      </c>
      <c r="AX144" s="12">
        <f t="shared" si="13"/>
        <v>8.3105485793181816E-6</v>
      </c>
      <c r="AY144" s="12">
        <f t="shared" si="14"/>
        <v>0</v>
      </c>
    </row>
    <row r="145" spans="1:51" x14ac:dyDescent="0.25">
      <c r="A145" s="2" t="s">
        <v>69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1.74790797265E-4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11">
        <v>0</v>
      </c>
      <c r="AR145" s="11">
        <v>0</v>
      </c>
      <c r="AS145" s="11">
        <v>0</v>
      </c>
      <c r="AT145" s="11">
        <v>0</v>
      </c>
      <c r="AU145" s="11">
        <v>0</v>
      </c>
      <c r="AV145" s="11">
        <v>0</v>
      </c>
      <c r="AW145" s="12">
        <f t="shared" si="12"/>
        <v>3.7189531332978723E-6</v>
      </c>
      <c r="AX145" s="12">
        <f t="shared" si="13"/>
        <v>7.9450362393181812E-6</v>
      </c>
      <c r="AY145" s="12">
        <f t="shared" si="14"/>
        <v>0</v>
      </c>
    </row>
    <row r="146" spans="1:51" x14ac:dyDescent="0.25">
      <c r="A146" s="2" t="s">
        <v>137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1.7209482424800001E-4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2">
        <f t="shared" si="12"/>
        <v>3.661592005276596E-6</v>
      </c>
      <c r="AX146" s="12">
        <f t="shared" si="13"/>
        <v>0</v>
      </c>
      <c r="AY146" s="12">
        <f t="shared" si="14"/>
        <v>6.88379296992E-6</v>
      </c>
    </row>
    <row r="147" spans="1:51" x14ac:dyDescent="0.25">
      <c r="A147" s="2" t="s">
        <v>198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1.7209482424800001E-4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0</v>
      </c>
      <c r="AU147" s="11">
        <v>0</v>
      </c>
      <c r="AV147" s="11">
        <v>0</v>
      </c>
      <c r="AW147" s="12">
        <f t="shared" si="12"/>
        <v>3.661592005276596E-6</v>
      </c>
      <c r="AX147" s="12">
        <f t="shared" si="13"/>
        <v>0</v>
      </c>
      <c r="AY147" s="12">
        <f t="shared" si="14"/>
        <v>6.88379296992E-6</v>
      </c>
    </row>
    <row r="148" spans="1:51" x14ac:dyDescent="0.25">
      <c r="A148" s="2" t="s">
        <v>66</v>
      </c>
      <c r="B148" s="11">
        <v>0</v>
      </c>
      <c r="C148" s="11">
        <v>0</v>
      </c>
      <c r="D148" s="11">
        <v>0</v>
      </c>
      <c r="E148" s="11">
        <v>1.57763544E-4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>
        <v>0</v>
      </c>
      <c r="AR148" s="11">
        <v>0</v>
      </c>
      <c r="AS148" s="11">
        <v>0</v>
      </c>
      <c r="AT148" s="11">
        <v>0</v>
      </c>
      <c r="AU148" s="11">
        <v>0</v>
      </c>
      <c r="AV148" s="11">
        <v>0</v>
      </c>
      <c r="AW148" s="12">
        <f t="shared" si="12"/>
        <v>3.35667114893617E-6</v>
      </c>
      <c r="AX148" s="12">
        <f t="shared" si="13"/>
        <v>7.1710701818181813E-6</v>
      </c>
      <c r="AY148" s="12">
        <f t="shared" si="14"/>
        <v>0</v>
      </c>
    </row>
    <row r="149" spans="1:51" x14ac:dyDescent="0.25">
      <c r="A149" s="2" t="s">
        <v>79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1.4156285390700001E-4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11">
        <v>0</v>
      </c>
      <c r="AR149" s="11">
        <v>0</v>
      </c>
      <c r="AS149" s="11">
        <v>0</v>
      </c>
      <c r="AT149" s="11">
        <v>0</v>
      </c>
      <c r="AU149" s="11">
        <v>0</v>
      </c>
      <c r="AV149" s="11">
        <v>0</v>
      </c>
      <c r="AW149" s="12">
        <f t="shared" si="12"/>
        <v>3.0119756150425535E-6</v>
      </c>
      <c r="AX149" s="12">
        <f t="shared" si="13"/>
        <v>0</v>
      </c>
      <c r="AY149" s="12">
        <f t="shared" si="14"/>
        <v>5.6625141562800008E-6</v>
      </c>
    </row>
    <row r="150" spans="1:51" x14ac:dyDescent="0.25">
      <c r="A150" s="2" t="s">
        <v>93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1.3712405155900001E-4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0</v>
      </c>
      <c r="AW150" s="12">
        <f t="shared" si="12"/>
        <v>2.9175330118936172E-6</v>
      </c>
      <c r="AX150" s="12">
        <f t="shared" si="13"/>
        <v>6.2329114345000008E-6</v>
      </c>
      <c r="AY150" s="12">
        <f t="shared" si="14"/>
        <v>0</v>
      </c>
    </row>
    <row r="151" spans="1:51" x14ac:dyDescent="0.25">
      <c r="A151" s="2" t="s">
        <v>54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1.2907111818599999E-4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0</v>
      </c>
      <c r="AU151" s="11">
        <v>0</v>
      </c>
      <c r="AV151" s="11">
        <v>0</v>
      </c>
      <c r="AW151" s="12">
        <f t="shared" si="12"/>
        <v>2.7461940039574467E-6</v>
      </c>
      <c r="AX151" s="12">
        <f t="shared" si="13"/>
        <v>0</v>
      </c>
      <c r="AY151" s="12">
        <f t="shared" si="14"/>
        <v>5.1628447274399998E-6</v>
      </c>
    </row>
    <row r="152" spans="1:51" x14ac:dyDescent="0.25">
      <c r="A152" s="2" t="s">
        <v>88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1.2907111818599999E-4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>
        <v>0</v>
      </c>
      <c r="AT152" s="11">
        <v>0</v>
      </c>
      <c r="AU152" s="11">
        <v>0</v>
      </c>
      <c r="AV152" s="11">
        <v>0</v>
      </c>
      <c r="AW152" s="12">
        <f t="shared" si="12"/>
        <v>2.7461940039574467E-6</v>
      </c>
      <c r="AX152" s="12">
        <f t="shared" si="13"/>
        <v>0</v>
      </c>
      <c r="AY152" s="12">
        <f t="shared" si="14"/>
        <v>5.1628447274399998E-6</v>
      </c>
    </row>
    <row r="153" spans="1:51" x14ac:dyDescent="0.25">
      <c r="A153" s="2" t="s">
        <v>122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1.2907111818599999E-4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2">
        <f t="shared" si="12"/>
        <v>2.7461940039574467E-6</v>
      </c>
      <c r="AX153" s="12">
        <f t="shared" si="13"/>
        <v>0</v>
      </c>
      <c r="AY153" s="12">
        <f t="shared" si="14"/>
        <v>5.1628447274399998E-6</v>
      </c>
    </row>
    <row r="154" spans="1:51" x14ac:dyDescent="0.25">
      <c r="A154" s="2" t="s">
        <v>63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9.5657164721600003E-5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0</v>
      </c>
      <c r="AS154" s="11">
        <v>0</v>
      </c>
      <c r="AT154" s="11">
        <v>0</v>
      </c>
      <c r="AU154" s="11">
        <v>0</v>
      </c>
      <c r="AV154" s="11">
        <v>0</v>
      </c>
      <c r="AW154" s="12">
        <f t="shared" si="12"/>
        <v>2.0352588238638297E-6</v>
      </c>
      <c r="AX154" s="12">
        <f t="shared" si="13"/>
        <v>4.3480529418909095E-6</v>
      </c>
      <c r="AY154" s="12">
        <f t="shared" si="14"/>
        <v>0</v>
      </c>
    </row>
    <row r="155" spans="1:51" x14ac:dyDescent="0.25">
      <c r="A155" s="2" t="s">
        <v>173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9.1416034372399994E-5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0</v>
      </c>
      <c r="AR155" s="11">
        <v>0</v>
      </c>
      <c r="AS155" s="11">
        <v>0</v>
      </c>
      <c r="AT155" s="11">
        <v>0</v>
      </c>
      <c r="AU155" s="11">
        <v>0</v>
      </c>
      <c r="AV155" s="11">
        <v>0</v>
      </c>
      <c r="AW155" s="12">
        <f t="shared" si="12"/>
        <v>1.9450220079234043E-6</v>
      </c>
      <c r="AX155" s="12">
        <f t="shared" si="13"/>
        <v>4.1552742896545448E-6</v>
      </c>
      <c r="AY155" s="12">
        <f t="shared" si="14"/>
        <v>0</v>
      </c>
    </row>
    <row r="156" spans="1:51" x14ac:dyDescent="0.25">
      <c r="A156" s="2" t="s">
        <v>70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8.6047412124099995E-5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2">
        <f t="shared" si="12"/>
        <v>1.8307960026404253E-6</v>
      </c>
      <c r="AX156" s="12">
        <f t="shared" si="13"/>
        <v>0</v>
      </c>
      <c r="AY156" s="12">
        <f t="shared" si="14"/>
        <v>3.4418964849639997E-6</v>
      </c>
    </row>
    <row r="157" spans="1:51" x14ac:dyDescent="0.25">
      <c r="A157" s="2" t="s">
        <v>165</v>
      </c>
      <c r="B157" s="11">
        <v>0</v>
      </c>
      <c r="C157" s="11">
        <v>8.0083286618099994E-5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0</v>
      </c>
      <c r="AQ157" s="11">
        <v>0</v>
      </c>
      <c r="AR157" s="11">
        <v>0</v>
      </c>
      <c r="AS157" s="11">
        <v>0</v>
      </c>
      <c r="AT157" s="11">
        <v>0</v>
      </c>
      <c r="AU157" s="11">
        <v>0</v>
      </c>
      <c r="AV157" s="11">
        <v>0</v>
      </c>
      <c r="AW157" s="12">
        <f t="shared" si="12"/>
        <v>1.7038997152787232E-6</v>
      </c>
      <c r="AX157" s="12">
        <f t="shared" si="13"/>
        <v>3.6401493917318181E-6</v>
      </c>
      <c r="AY157" s="12">
        <f t="shared" si="14"/>
        <v>0</v>
      </c>
    </row>
    <row r="158" spans="1:51" x14ac:dyDescent="0.25">
      <c r="A158" s="2" t="s">
        <v>55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6.37714431478E-5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>
        <v>0</v>
      </c>
      <c r="AT158" s="11">
        <v>0</v>
      </c>
      <c r="AU158" s="11">
        <v>0</v>
      </c>
      <c r="AV158" s="11">
        <v>0</v>
      </c>
      <c r="AW158" s="12">
        <f t="shared" si="12"/>
        <v>1.3568392159106383E-6</v>
      </c>
      <c r="AX158" s="12">
        <f t="shared" si="13"/>
        <v>2.8987019612636366E-6</v>
      </c>
      <c r="AY158" s="12">
        <f t="shared" si="14"/>
        <v>0</v>
      </c>
    </row>
    <row r="159" spans="1:51" x14ac:dyDescent="0.25">
      <c r="A159" s="2" t="s">
        <v>119</v>
      </c>
      <c r="B159" s="11">
        <v>0</v>
      </c>
      <c r="C159" s="11">
        <v>0</v>
      </c>
      <c r="D159" s="11">
        <v>0</v>
      </c>
      <c r="E159" s="11">
        <v>6.3105417600099994E-5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0</v>
      </c>
      <c r="AW159" s="12">
        <f t="shared" si="12"/>
        <v>1.3426684595765956E-6</v>
      </c>
      <c r="AX159" s="12">
        <f t="shared" si="13"/>
        <v>2.8684280727318179E-6</v>
      </c>
      <c r="AY159" s="12">
        <f t="shared" si="14"/>
        <v>0</v>
      </c>
    </row>
    <row r="160" spans="1:51" x14ac:dyDescent="0.25">
      <c r="A160" s="2" t="s">
        <v>126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0</v>
      </c>
      <c r="AQ160" s="11">
        <v>5.9794307581899997E-5</v>
      </c>
      <c r="AR160" s="11">
        <v>0</v>
      </c>
      <c r="AS160" s="11">
        <v>0</v>
      </c>
      <c r="AT160" s="11">
        <v>0</v>
      </c>
      <c r="AU160" s="11">
        <v>0</v>
      </c>
      <c r="AV160" s="11">
        <v>0</v>
      </c>
      <c r="AW160" s="12">
        <f t="shared" si="12"/>
        <v>1.2722193102531915E-6</v>
      </c>
      <c r="AX160" s="12">
        <f t="shared" si="13"/>
        <v>0</v>
      </c>
      <c r="AY160" s="12">
        <f t="shared" si="14"/>
        <v>2.3917723032759999E-6</v>
      </c>
    </row>
    <row r="161" spans="1:51" x14ac:dyDescent="0.25">
      <c r="A161" s="2" t="s">
        <v>116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3.9591416580899998E-5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0</v>
      </c>
      <c r="AU161" s="11">
        <v>0</v>
      </c>
      <c r="AV161" s="11">
        <v>0</v>
      </c>
      <c r="AW161" s="12">
        <f t="shared" si="12"/>
        <v>8.4237056555106378E-7</v>
      </c>
      <c r="AX161" s="12">
        <f t="shared" si="13"/>
        <v>1.7996098445863637E-6</v>
      </c>
      <c r="AY161" s="12">
        <f t="shared" si="14"/>
        <v>0</v>
      </c>
    </row>
    <row r="162" spans="1:51" x14ac:dyDescent="0.25">
      <c r="A162" s="2" t="s">
        <v>130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3.18857215739E-5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0</v>
      </c>
      <c r="AQ162" s="11">
        <v>0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2">
        <f t="shared" si="12"/>
        <v>6.7841960795531913E-7</v>
      </c>
      <c r="AX162" s="12">
        <f t="shared" si="13"/>
        <v>1.4493509806318183E-6</v>
      </c>
      <c r="AY162" s="12">
        <f t="shared" si="14"/>
        <v>0</v>
      </c>
    </row>
    <row r="163" spans="1:51" x14ac:dyDescent="0.25">
      <c r="A163" s="2" t="s">
        <v>199</v>
      </c>
      <c r="B163" s="11">
        <v>0</v>
      </c>
      <c r="C163" s="11">
        <v>0</v>
      </c>
      <c r="D163" s="11">
        <v>0</v>
      </c>
      <c r="E163" s="11">
        <v>3.1552708800099999E-5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0</v>
      </c>
      <c r="AQ163" s="11">
        <v>0</v>
      </c>
      <c r="AR163" s="11">
        <v>0</v>
      </c>
      <c r="AS163" s="11">
        <v>0</v>
      </c>
      <c r="AT163" s="11">
        <v>0</v>
      </c>
      <c r="AU163" s="11">
        <v>0</v>
      </c>
      <c r="AV163" s="11">
        <v>0</v>
      </c>
      <c r="AW163" s="12">
        <f t="shared" ref="AW163:AW164" si="15">AVERAGE(B163:AV163)</f>
        <v>6.7133422978936166E-7</v>
      </c>
      <c r="AX163" s="12">
        <f t="shared" si="13"/>
        <v>1.4342140363681818E-6</v>
      </c>
      <c r="AY163" s="12">
        <f t="shared" si="14"/>
        <v>0</v>
      </c>
    </row>
    <row r="164" spans="1:51" x14ac:dyDescent="0.25">
      <c r="A164" s="2" t="s">
        <v>183</v>
      </c>
      <c r="B164" s="11">
        <v>0</v>
      </c>
      <c r="C164" s="11">
        <v>0</v>
      </c>
      <c r="D164" s="11">
        <v>0</v>
      </c>
      <c r="E164" s="11">
        <v>0</v>
      </c>
      <c r="F164" s="11">
        <v>1.8696481322200001E-5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>
        <v>0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2">
        <f t="shared" si="15"/>
        <v>3.9779747494042555E-7</v>
      </c>
      <c r="AX164" s="12">
        <f t="shared" si="13"/>
        <v>8.4984006010000002E-7</v>
      </c>
      <c r="AY164" s="12">
        <f t="shared" si="14"/>
        <v>0</v>
      </c>
    </row>
  </sheetData>
  <sortState ref="A2:AY164">
    <sortCondition descending="1" ref="AW2:AW164"/>
  </sortState>
  <mergeCells count="3">
    <mergeCell ref="AW1:AW2"/>
    <mergeCell ref="AX1:AX2"/>
    <mergeCell ref="AY1:AY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65"/>
  <sheetViews>
    <sheetView workbookViewId="0">
      <pane xSplit="1" topLeftCell="B1" activePane="topRight" state="frozen"/>
      <selection pane="topRight" activeCell="A3" sqref="A3"/>
    </sheetView>
  </sheetViews>
  <sheetFormatPr defaultRowHeight="15" x14ac:dyDescent="0.25"/>
  <cols>
    <col min="1" max="1" width="20.140625" style="2" bestFit="1" customWidth="1"/>
    <col min="2" max="48" width="9.140625" style="9"/>
    <col min="49" max="51" width="9.140625" style="3"/>
  </cols>
  <sheetData>
    <row r="1" spans="1:51" x14ac:dyDescent="0.25">
      <c r="A1" s="1" t="s">
        <v>47</v>
      </c>
      <c r="B1" s="5" t="s">
        <v>48</v>
      </c>
      <c r="C1" s="5" t="s">
        <v>48</v>
      </c>
      <c r="D1" s="5" t="s">
        <v>48</v>
      </c>
      <c r="E1" s="5" t="s">
        <v>48</v>
      </c>
      <c r="F1" s="5" t="s">
        <v>48</v>
      </c>
      <c r="G1" s="5" t="s">
        <v>48</v>
      </c>
      <c r="H1" s="5" t="s">
        <v>48</v>
      </c>
      <c r="I1" s="5" t="s">
        <v>48</v>
      </c>
      <c r="J1" s="5" t="s">
        <v>48</v>
      </c>
      <c r="K1" s="5" t="s">
        <v>48</v>
      </c>
      <c r="L1" s="5" t="s">
        <v>48</v>
      </c>
      <c r="M1" s="5" t="s">
        <v>48</v>
      </c>
      <c r="N1" s="5" t="s">
        <v>48</v>
      </c>
      <c r="O1" s="5" t="s">
        <v>48</v>
      </c>
      <c r="P1" s="5" t="s">
        <v>48</v>
      </c>
      <c r="Q1" s="5" t="s">
        <v>48</v>
      </c>
      <c r="R1" s="5" t="s">
        <v>48</v>
      </c>
      <c r="S1" s="5" t="s">
        <v>48</v>
      </c>
      <c r="T1" s="5" t="s">
        <v>48</v>
      </c>
      <c r="U1" s="5" t="s">
        <v>48</v>
      </c>
      <c r="V1" s="5" t="s">
        <v>48</v>
      </c>
      <c r="W1" s="5" t="s">
        <v>48</v>
      </c>
      <c r="X1" s="5" t="s">
        <v>49</v>
      </c>
      <c r="Y1" s="5" t="s">
        <v>49</v>
      </c>
      <c r="Z1" s="5" t="s">
        <v>49</v>
      </c>
      <c r="AA1" s="5" t="s">
        <v>49</v>
      </c>
      <c r="AB1" s="5" t="s">
        <v>49</v>
      </c>
      <c r="AC1" s="5" t="s">
        <v>49</v>
      </c>
      <c r="AD1" s="5" t="s">
        <v>49</v>
      </c>
      <c r="AE1" s="5" t="s">
        <v>49</v>
      </c>
      <c r="AF1" s="5" t="s">
        <v>49</v>
      </c>
      <c r="AG1" s="5" t="s">
        <v>49</v>
      </c>
      <c r="AH1" s="5" t="s">
        <v>49</v>
      </c>
      <c r="AI1" s="5" t="s">
        <v>49</v>
      </c>
      <c r="AJ1" s="5" t="s">
        <v>49</v>
      </c>
      <c r="AK1" s="5" t="s">
        <v>49</v>
      </c>
      <c r="AL1" s="5" t="s">
        <v>49</v>
      </c>
      <c r="AM1" s="5" t="s">
        <v>49</v>
      </c>
      <c r="AN1" s="5" t="s">
        <v>49</v>
      </c>
      <c r="AO1" s="5" t="s">
        <v>49</v>
      </c>
      <c r="AP1" s="5" t="s">
        <v>49</v>
      </c>
      <c r="AQ1" s="5" t="s">
        <v>49</v>
      </c>
      <c r="AR1" s="5" t="s">
        <v>49</v>
      </c>
      <c r="AS1" s="5" t="s">
        <v>49</v>
      </c>
      <c r="AT1" s="5" t="s">
        <v>49</v>
      </c>
      <c r="AU1" s="5" t="s">
        <v>49</v>
      </c>
      <c r="AV1" s="5" t="s">
        <v>49</v>
      </c>
      <c r="AW1" s="14" t="s">
        <v>50</v>
      </c>
      <c r="AX1" s="14" t="s">
        <v>51</v>
      </c>
      <c r="AY1" s="14" t="s">
        <v>49</v>
      </c>
    </row>
    <row r="2" spans="1:51" x14ac:dyDescent="0.25">
      <c r="A2" s="1" t="s">
        <v>52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5" t="s">
        <v>16</v>
      </c>
      <c r="S2" s="5" t="s">
        <v>17</v>
      </c>
      <c r="T2" s="5" t="s">
        <v>18</v>
      </c>
      <c r="U2" s="5" t="s">
        <v>19</v>
      </c>
      <c r="V2" s="5" t="s">
        <v>20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5" t="s">
        <v>33</v>
      </c>
      <c r="AJ2" s="5" t="s">
        <v>34</v>
      </c>
      <c r="AK2" s="5" t="s">
        <v>35</v>
      </c>
      <c r="AL2" s="5" t="s">
        <v>36</v>
      </c>
      <c r="AM2" s="5" t="s">
        <v>37</v>
      </c>
      <c r="AN2" s="5" t="s">
        <v>38</v>
      </c>
      <c r="AO2" s="5" t="s">
        <v>39</v>
      </c>
      <c r="AP2" s="5" t="s">
        <v>40</v>
      </c>
      <c r="AQ2" s="5" t="s">
        <v>41</v>
      </c>
      <c r="AR2" s="5" t="s">
        <v>42</v>
      </c>
      <c r="AS2" s="5" t="s">
        <v>43</v>
      </c>
      <c r="AT2" s="5" t="s">
        <v>44</v>
      </c>
      <c r="AU2" s="5" t="s">
        <v>45</v>
      </c>
      <c r="AV2" s="5" t="s">
        <v>46</v>
      </c>
      <c r="AW2" s="14"/>
      <c r="AX2" s="14"/>
      <c r="AY2" s="14"/>
    </row>
    <row r="3" spans="1:51" x14ac:dyDescent="0.25">
      <c r="A3" s="2" t="s">
        <v>129</v>
      </c>
      <c r="B3" s="9">
        <v>1</v>
      </c>
      <c r="C3" s="9">
        <v>1</v>
      </c>
      <c r="D3" s="9">
        <v>1</v>
      </c>
      <c r="E3" s="9">
        <v>1</v>
      </c>
      <c r="F3" s="9">
        <v>1</v>
      </c>
      <c r="G3" s="9">
        <v>1</v>
      </c>
      <c r="H3" s="9">
        <v>1</v>
      </c>
      <c r="I3" s="9">
        <v>1</v>
      </c>
      <c r="J3" s="9">
        <v>1</v>
      </c>
      <c r="K3" s="9">
        <v>1</v>
      </c>
      <c r="L3" s="9">
        <v>1</v>
      </c>
      <c r="M3" s="9">
        <v>1</v>
      </c>
      <c r="N3" s="9">
        <v>1</v>
      </c>
      <c r="O3" s="9">
        <v>1</v>
      </c>
      <c r="P3" s="9">
        <v>1</v>
      </c>
      <c r="Q3" s="9">
        <v>1</v>
      </c>
      <c r="R3" s="9">
        <v>1</v>
      </c>
      <c r="S3" s="9">
        <v>1</v>
      </c>
      <c r="T3" s="9">
        <v>1</v>
      </c>
      <c r="U3" s="9">
        <v>1</v>
      </c>
      <c r="V3" s="9">
        <v>1</v>
      </c>
      <c r="W3" s="9">
        <v>1</v>
      </c>
      <c r="X3" s="9">
        <v>1</v>
      </c>
      <c r="Y3" s="9">
        <v>1</v>
      </c>
      <c r="Z3" s="9">
        <v>1</v>
      </c>
      <c r="AA3" s="9">
        <v>1</v>
      </c>
      <c r="AB3" s="9">
        <v>1</v>
      </c>
      <c r="AC3" s="9">
        <v>1</v>
      </c>
      <c r="AD3" s="9">
        <v>1</v>
      </c>
      <c r="AE3" s="9">
        <v>1</v>
      </c>
      <c r="AF3" s="9">
        <v>1</v>
      </c>
      <c r="AG3" s="9">
        <v>1</v>
      </c>
      <c r="AH3" s="9">
        <v>1</v>
      </c>
      <c r="AI3" s="9">
        <v>1</v>
      </c>
      <c r="AJ3" s="9">
        <v>1</v>
      </c>
      <c r="AK3" s="9">
        <v>1</v>
      </c>
      <c r="AL3" s="9">
        <v>1</v>
      </c>
      <c r="AM3" s="9">
        <v>1</v>
      </c>
      <c r="AN3" s="9">
        <v>1</v>
      </c>
      <c r="AO3" s="9">
        <v>1</v>
      </c>
      <c r="AP3" s="9">
        <v>1</v>
      </c>
      <c r="AQ3" s="9">
        <v>1</v>
      </c>
      <c r="AR3" s="9">
        <v>1</v>
      </c>
      <c r="AS3" s="9">
        <v>1</v>
      </c>
      <c r="AT3" s="9">
        <v>1</v>
      </c>
      <c r="AU3" s="9">
        <v>1</v>
      </c>
      <c r="AV3" s="9">
        <v>1</v>
      </c>
      <c r="AW3" s="4">
        <f>1</f>
        <v>1</v>
      </c>
      <c r="AX3" s="4">
        <f t="shared" ref="AX3:AX34" si="0">AVERAGE(B3:W3)</f>
        <v>1</v>
      </c>
      <c r="AY3" s="4">
        <f t="shared" ref="AY3:AY34" si="1">AVERAGE(X3:AV3)</f>
        <v>1</v>
      </c>
    </row>
    <row r="4" spans="1:51" x14ac:dyDescent="0.25">
      <c r="A4" s="2" t="s">
        <v>210</v>
      </c>
      <c r="B4" s="9">
        <v>1</v>
      </c>
      <c r="C4" s="9">
        <v>1</v>
      </c>
      <c r="D4" s="9">
        <v>1</v>
      </c>
      <c r="E4" s="9">
        <v>1</v>
      </c>
      <c r="F4" s="9">
        <v>1</v>
      </c>
      <c r="G4" s="9">
        <v>1</v>
      </c>
      <c r="H4" s="9">
        <v>1</v>
      </c>
      <c r="I4" s="9">
        <v>1</v>
      </c>
      <c r="J4" s="9">
        <v>1</v>
      </c>
      <c r="K4" s="9">
        <v>1</v>
      </c>
      <c r="L4" s="9">
        <v>1</v>
      </c>
      <c r="M4" s="9">
        <v>1</v>
      </c>
      <c r="N4" s="9">
        <v>1</v>
      </c>
      <c r="O4" s="9">
        <v>1</v>
      </c>
      <c r="P4" s="9">
        <v>1</v>
      </c>
      <c r="Q4" s="9">
        <v>1</v>
      </c>
      <c r="R4" s="9">
        <v>1</v>
      </c>
      <c r="S4" s="9">
        <v>1</v>
      </c>
      <c r="T4" s="9">
        <v>1</v>
      </c>
      <c r="U4" s="9">
        <v>1</v>
      </c>
      <c r="V4" s="9">
        <v>1</v>
      </c>
      <c r="W4" s="9">
        <v>1</v>
      </c>
      <c r="X4" s="9">
        <v>1</v>
      </c>
      <c r="Y4" s="9">
        <v>1</v>
      </c>
      <c r="Z4" s="9">
        <v>1</v>
      </c>
      <c r="AA4" s="9">
        <v>1</v>
      </c>
      <c r="AB4" s="9">
        <v>1</v>
      </c>
      <c r="AC4" s="9">
        <v>1</v>
      </c>
      <c r="AD4" s="9">
        <v>1</v>
      </c>
      <c r="AE4" s="9">
        <v>0</v>
      </c>
      <c r="AF4" s="9">
        <v>1</v>
      </c>
      <c r="AG4" s="9">
        <v>1</v>
      </c>
      <c r="AH4" s="9">
        <v>1</v>
      </c>
      <c r="AI4" s="9">
        <v>1</v>
      </c>
      <c r="AJ4" s="9">
        <v>1</v>
      </c>
      <c r="AK4" s="9">
        <v>1</v>
      </c>
      <c r="AL4" s="9">
        <v>1</v>
      </c>
      <c r="AM4" s="9">
        <v>1</v>
      </c>
      <c r="AN4" s="9">
        <v>1</v>
      </c>
      <c r="AO4" s="9">
        <v>1</v>
      </c>
      <c r="AP4" s="9">
        <v>1</v>
      </c>
      <c r="AQ4" s="9">
        <v>1</v>
      </c>
      <c r="AR4" s="9">
        <v>1</v>
      </c>
      <c r="AS4" s="9">
        <v>1</v>
      </c>
      <c r="AT4" s="9">
        <v>1</v>
      </c>
      <c r="AU4" s="9">
        <v>1</v>
      </c>
      <c r="AV4" s="9">
        <v>1</v>
      </c>
      <c r="AW4" s="4">
        <f t="shared" ref="AW4:AW35" si="2">AVERAGE(B4:AV4)</f>
        <v>0.97872340425531912</v>
      </c>
      <c r="AX4" s="4">
        <f t="shared" si="0"/>
        <v>1</v>
      </c>
      <c r="AY4" s="4">
        <f t="shared" si="1"/>
        <v>0.96</v>
      </c>
    </row>
    <row r="5" spans="1:51" x14ac:dyDescent="0.25">
      <c r="A5" s="2" t="s">
        <v>104</v>
      </c>
      <c r="B5" s="9">
        <v>0</v>
      </c>
      <c r="C5" s="9">
        <v>1</v>
      </c>
      <c r="D5" s="9">
        <v>1</v>
      </c>
      <c r="E5" s="9">
        <v>1</v>
      </c>
      <c r="F5" s="9">
        <v>1</v>
      </c>
      <c r="G5" s="9">
        <v>1</v>
      </c>
      <c r="H5" s="9">
        <v>1</v>
      </c>
      <c r="I5" s="9">
        <v>1</v>
      </c>
      <c r="J5" s="9">
        <v>1</v>
      </c>
      <c r="K5" s="9">
        <v>1</v>
      </c>
      <c r="L5" s="9">
        <v>1</v>
      </c>
      <c r="M5" s="9">
        <v>0</v>
      </c>
      <c r="N5" s="9">
        <v>1</v>
      </c>
      <c r="O5" s="9">
        <v>1</v>
      </c>
      <c r="P5" s="9">
        <v>1</v>
      </c>
      <c r="Q5" s="9">
        <v>1</v>
      </c>
      <c r="R5" s="9">
        <v>1</v>
      </c>
      <c r="S5" s="9">
        <v>1</v>
      </c>
      <c r="T5" s="9">
        <v>0</v>
      </c>
      <c r="U5" s="9">
        <v>0</v>
      </c>
      <c r="V5" s="9">
        <v>1</v>
      </c>
      <c r="W5" s="9">
        <v>1</v>
      </c>
      <c r="X5" s="9">
        <v>1</v>
      </c>
      <c r="Y5" s="9">
        <v>1</v>
      </c>
      <c r="Z5" s="9">
        <v>1</v>
      </c>
      <c r="AA5" s="9">
        <v>1</v>
      </c>
      <c r="AB5" s="9">
        <v>1</v>
      </c>
      <c r="AC5" s="9">
        <v>0</v>
      </c>
      <c r="AD5" s="9">
        <v>1</v>
      </c>
      <c r="AE5" s="9">
        <v>1</v>
      </c>
      <c r="AF5" s="9">
        <v>1</v>
      </c>
      <c r="AG5" s="9">
        <v>1</v>
      </c>
      <c r="AH5" s="9">
        <v>1</v>
      </c>
      <c r="AI5" s="9">
        <v>1</v>
      </c>
      <c r="AJ5" s="9">
        <v>1</v>
      </c>
      <c r="AK5" s="9">
        <v>1</v>
      </c>
      <c r="AL5" s="9">
        <v>1</v>
      </c>
      <c r="AM5" s="9">
        <v>1</v>
      </c>
      <c r="AN5" s="9">
        <v>1</v>
      </c>
      <c r="AO5" s="9">
        <v>1</v>
      </c>
      <c r="AP5" s="9">
        <v>1</v>
      </c>
      <c r="AQ5" s="9">
        <v>1</v>
      </c>
      <c r="AR5" s="9">
        <v>1</v>
      </c>
      <c r="AS5" s="9">
        <v>0</v>
      </c>
      <c r="AT5" s="9">
        <v>1</v>
      </c>
      <c r="AU5" s="9">
        <v>1</v>
      </c>
      <c r="AV5" s="9">
        <v>0</v>
      </c>
      <c r="AW5" s="4">
        <f t="shared" si="2"/>
        <v>0.85106382978723405</v>
      </c>
      <c r="AX5" s="4">
        <f t="shared" si="0"/>
        <v>0.81818181818181823</v>
      </c>
      <c r="AY5" s="4">
        <f t="shared" si="1"/>
        <v>0.88</v>
      </c>
    </row>
    <row r="6" spans="1:51" x14ac:dyDescent="0.25">
      <c r="A6" s="2" t="s">
        <v>58</v>
      </c>
      <c r="B6" s="9">
        <v>1</v>
      </c>
      <c r="C6" s="9">
        <v>1</v>
      </c>
      <c r="D6" s="9">
        <v>1</v>
      </c>
      <c r="E6" s="9">
        <v>1</v>
      </c>
      <c r="F6" s="9">
        <v>1</v>
      </c>
      <c r="G6" s="9">
        <v>1</v>
      </c>
      <c r="H6" s="9">
        <v>1</v>
      </c>
      <c r="I6" s="9">
        <v>1</v>
      </c>
      <c r="J6" s="9">
        <v>0</v>
      </c>
      <c r="K6" s="9">
        <v>0</v>
      </c>
      <c r="L6" s="9">
        <v>1</v>
      </c>
      <c r="M6" s="9">
        <v>0</v>
      </c>
      <c r="N6" s="9">
        <v>0</v>
      </c>
      <c r="O6" s="9">
        <v>1</v>
      </c>
      <c r="P6" s="9">
        <v>1</v>
      </c>
      <c r="Q6" s="9">
        <v>0</v>
      </c>
      <c r="R6" s="9">
        <v>1</v>
      </c>
      <c r="S6" s="9">
        <v>0</v>
      </c>
      <c r="T6" s="9">
        <v>1</v>
      </c>
      <c r="U6" s="9">
        <v>1</v>
      </c>
      <c r="V6" s="9">
        <v>1</v>
      </c>
      <c r="W6" s="9">
        <v>1</v>
      </c>
      <c r="X6" s="9">
        <v>1</v>
      </c>
      <c r="Y6" s="9">
        <v>1</v>
      </c>
      <c r="Z6" s="9">
        <v>1</v>
      </c>
      <c r="AA6" s="9">
        <v>1</v>
      </c>
      <c r="AB6" s="9">
        <v>1</v>
      </c>
      <c r="AC6" s="9">
        <v>1</v>
      </c>
      <c r="AD6" s="9">
        <v>1</v>
      </c>
      <c r="AE6" s="9">
        <v>1</v>
      </c>
      <c r="AF6" s="9">
        <v>1</v>
      </c>
      <c r="AG6" s="9">
        <v>1</v>
      </c>
      <c r="AH6" s="9">
        <v>0</v>
      </c>
      <c r="AI6" s="9">
        <v>0</v>
      </c>
      <c r="AJ6" s="9">
        <v>1</v>
      </c>
      <c r="AK6" s="9">
        <v>1</v>
      </c>
      <c r="AL6" s="9">
        <v>1</v>
      </c>
      <c r="AM6" s="9">
        <v>0</v>
      </c>
      <c r="AN6" s="9">
        <v>0</v>
      </c>
      <c r="AO6" s="9">
        <v>1</v>
      </c>
      <c r="AP6" s="9">
        <v>1</v>
      </c>
      <c r="AQ6" s="9">
        <v>0</v>
      </c>
      <c r="AR6" s="9">
        <v>1</v>
      </c>
      <c r="AS6" s="9">
        <v>1</v>
      </c>
      <c r="AT6" s="9">
        <v>1</v>
      </c>
      <c r="AU6" s="9">
        <v>1</v>
      </c>
      <c r="AV6" s="9">
        <v>0</v>
      </c>
      <c r="AW6" s="4">
        <f t="shared" si="2"/>
        <v>0.74468085106382975</v>
      </c>
      <c r="AX6" s="4">
        <f t="shared" si="0"/>
        <v>0.72727272727272729</v>
      </c>
      <c r="AY6" s="4">
        <f t="shared" si="1"/>
        <v>0.76</v>
      </c>
    </row>
    <row r="7" spans="1:51" x14ac:dyDescent="0.25">
      <c r="A7" s="2" t="s">
        <v>89</v>
      </c>
      <c r="B7" s="9">
        <v>0</v>
      </c>
      <c r="C7" s="9">
        <v>0</v>
      </c>
      <c r="D7" s="9">
        <v>0</v>
      </c>
      <c r="E7" s="9">
        <v>1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1</v>
      </c>
      <c r="M7" s="9">
        <v>1</v>
      </c>
      <c r="N7" s="9">
        <v>0</v>
      </c>
      <c r="O7" s="9">
        <v>0</v>
      </c>
      <c r="P7" s="9">
        <v>1</v>
      </c>
      <c r="Q7" s="9">
        <v>1</v>
      </c>
      <c r="R7" s="9">
        <v>1</v>
      </c>
      <c r="S7" s="9">
        <v>0</v>
      </c>
      <c r="T7" s="9">
        <v>0</v>
      </c>
      <c r="U7" s="9">
        <v>1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1</v>
      </c>
      <c r="AB7" s="9">
        <v>0</v>
      </c>
      <c r="AC7" s="9">
        <v>0</v>
      </c>
      <c r="AD7" s="9">
        <v>1</v>
      </c>
      <c r="AE7" s="9">
        <v>1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1</v>
      </c>
      <c r="AV7" s="9">
        <v>1</v>
      </c>
      <c r="AW7" s="4">
        <f t="shared" si="2"/>
        <v>0.25531914893617019</v>
      </c>
      <c r="AX7" s="4">
        <f t="shared" si="0"/>
        <v>0.31818181818181818</v>
      </c>
      <c r="AY7" s="4">
        <f t="shared" si="1"/>
        <v>0.2</v>
      </c>
    </row>
    <row r="8" spans="1:51" x14ac:dyDescent="0.25">
      <c r="A8" s="2" t="s">
        <v>145</v>
      </c>
      <c r="B8" s="9">
        <v>0</v>
      </c>
      <c r="C8" s="9">
        <v>1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1</v>
      </c>
      <c r="O8" s="9">
        <v>0</v>
      </c>
      <c r="P8" s="9">
        <v>0</v>
      </c>
      <c r="Q8" s="9">
        <v>1</v>
      </c>
      <c r="R8" s="9">
        <v>0</v>
      </c>
      <c r="S8" s="9">
        <v>0</v>
      </c>
      <c r="T8" s="9">
        <v>0</v>
      </c>
      <c r="U8" s="9">
        <v>1</v>
      </c>
      <c r="V8" s="9">
        <v>0</v>
      </c>
      <c r="W8" s="9">
        <v>0</v>
      </c>
      <c r="X8" s="9">
        <v>0</v>
      </c>
      <c r="Y8" s="9">
        <v>1</v>
      </c>
      <c r="Z8" s="9">
        <v>0</v>
      </c>
      <c r="AA8" s="9">
        <v>1</v>
      </c>
      <c r="AB8" s="9">
        <v>0</v>
      </c>
      <c r="AC8" s="9">
        <v>1</v>
      </c>
      <c r="AD8" s="9">
        <v>1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1</v>
      </c>
      <c r="AP8" s="9">
        <v>1</v>
      </c>
      <c r="AQ8" s="9">
        <v>0</v>
      </c>
      <c r="AR8" s="9">
        <v>0</v>
      </c>
      <c r="AS8" s="9">
        <v>1</v>
      </c>
      <c r="AT8" s="9">
        <v>0</v>
      </c>
      <c r="AU8" s="9">
        <v>1</v>
      </c>
      <c r="AV8" s="9">
        <v>0</v>
      </c>
      <c r="AW8" s="4">
        <f t="shared" si="2"/>
        <v>0.25531914893617019</v>
      </c>
      <c r="AX8" s="4">
        <f t="shared" si="0"/>
        <v>0.18181818181818182</v>
      </c>
      <c r="AY8" s="4">
        <f t="shared" si="1"/>
        <v>0.32</v>
      </c>
    </row>
    <row r="9" spans="1:51" x14ac:dyDescent="0.25">
      <c r="A9" s="2" t="s">
        <v>86</v>
      </c>
      <c r="B9" s="9">
        <v>0</v>
      </c>
      <c r="C9" s="9">
        <v>0</v>
      </c>
      <c r="D9" s="9">
        <v>1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1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1</v>
      </c>
      <c r="Y9" s="9">
        <v>1</v>
      </c>
      <c r="Z9" s="9">
        <v>1</v>
      </c>
      <c r="AA9" s="9">
        <v>0</v>
      </c>
      <c r="AB9" s="9">
        <v>1</v>
      </c>
      <c r="AC9" s="9">
        <v>1</v>
      </c>
      <c r="AD9" s="9">
        <v>0</v>
      </c>
      <c r="AE9" s="9">
        <v>0</v>
      </c>
      <c r="AF9" s="9">
        <v>0</v>
      </c>
      <c r="AG9" s="9">
        <v>1</v>
      </c>
      <c r="AH9" s="9">
        <v>0</v>
      </c>
      <c r="AI9" s="9">
        <v>0</v>
      </c>
      <c r="AJ9" s="9">
        <v>0</v>
      </c>
      <c r="AK9" s="9">
        <v>0</v>
      </c>
      <c r="AL9" s="9">
        <v>1</v>
      </c>
      <c r="AM9" s="9">
        <v>0</v>
      </c>
      <c r="AN9" s="9">
        <v>0</v>
      </c>
      <c r="AO9" s="9">
        <v>1</v>
      </c>
      <c r="AP9" s="9">
        <v>0</v>
      </c>
      <c r="AQ9" s="9">
        <v>1</v>
      </c>
      <c r="AR9" s="9">
        <v>0</v>
      </c>
      <c r="AS9" s="9">
        <v>0</v>
      </c>
      <c r="AT9" s="9">
        <v>0</v>
      </c>
      <c r="AU9" s="9">
        <v>0</v>
      </c>
      <c r="AV9" s="9">
        <v>1</v>
      </c>
      <c r="AW9" s="4">
        <f t="shared" si="2"/>
        <v>0.25531914893617019</v>
      </c>
      <c r="AX9" s="4">
        <f t="shared" si="0"/>
        <v>9.0909090909090912E-2</v>
      </c>
      <c r="AY9" s="4">
        <f t="shared" si="1"/>
        <v>0.4</v>
      </c>
    </row>
    <row r="10" spans="1:51" x14ac:dyDescent="0.25">
      <c r="A10" s="2" t="s">
        <v>206</v>
      </c>
      <c r="B10" s="9">
        <v>0</v>
      </c>
      <c r="C10" s="9">
        <v>1</v>
      </c>
      <c r="D10" s="9">
        <v>0</v>
      </c>
      <c r="E10" s="9">
        <v>1</v>
      </c>
      <c r="F10" s="9">
        <v>0</v>
      </c>
      <c r="G10" s="9">
        <v>0</v>
      </c>
      <c r="H10" s="9">
        <v>0</v>
      </c>
      <c r="I10" s="9">
        <v>1</v>
      </c>
      <c r="J10" s="9">
        <v>0</v>
      </c>
      <c r="K10" s="9">
        <v>0</v>
      </c>
      <c r="L10" s="9">
        <v>0</v>
      </c>
      <c r="M10" s="9">
        <v>0</v>
      </c>
      <c r="N10" s="9">
        <v>1</v>
      </c>
      <c r="O10" s="9">
        <v>0</v>
      </c>
      <c r="P10" s="9">
        <v>0</v>
      </c>
      <c r="Q10" s="9">
        <v>0</v>
      </c>
      <c r="R10" s="9">
        <v>1</v>
      </c>
      <c r="S10" s="9">
        <v>0</v>
      </c>
      <c r="T10" s="9">
        <v>0</v>
      </c>
      <c r="U10" s="9">
        <v>1</v>
      </c>
      <c r="V10" s="9">
        <v>0</v>
      </c>
      <c r="W10" s="9">
        <v>1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1</v>
      </c>
      <c r="AE10" s="9">
        <v>1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1</v>
      </c>
      <c r="AQ10" s="9">
        <v>0</v>
      </c>
      <c r="AR10" s="9">
        <v>0</v>
      </c>
      <c r="AS10" s="9">
        <v>1</v>
      </c>
      <c r="AT10" s="9">
        <v>0</v>
      </c>
      <c r="AU10" s="9">
        <v>0</v>
      </c>
      <c r="AV10" s="9">
        <v>0</v>
      </c>
      <c r="AW10" s="4">
        <f t="shared" si="2"/>
        <v>0.23404255319148937</v>
      </c>
      <c r="AX10" s="4">
        <f t="shared" si="0"/>
        <v>0.31818181818181818</v>
      </c>
      <c r="AY10" s="4">
        <f t="shared" si="1"/>
        <v>0.16</v>
      </c>
    </row>
    <row r="11" spans="1:51" x14ac:dyDescent="0.25">
      <c r="A11" s="2" t="s">
        <v>177</v>
      </c>
      <c r="B11" s="9">
        <v>0</v>
      </c>
      <c r="C11" s="9">
        <v>1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1</v>
      </c>
      <c r="O11" s="9">
        <v>0</v>
      </c>
      <c r="P11" s="9">
        <v>0</v>
      </c>
      <c r="Q11" s="9">
        <v>1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1</v>
      </c>
      <c r="Y11" s="9">
        <v>0</v>
      </c>
      <c r="Z11" s="9">
        <v>0</v>
      </c>
      <c r="AA11" s="9">
        <v>1</v>
      </c>
      <c r="AB11" s="9">
        <v>1</v>
      </c>
      <c r="AC11" s="9">
        <v>0</v>
      </c>
      <c r="AD11" s="9">
        <v>0</v>
      </c>
      <c r="AE11" s="9">
        <v>0</v>
      </c>
      <c r="AF11" s="9">
        <v>1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1</v>
      </c>
      <c r="AO11" s="9">
        <v>0</v>
      </c>
      <c r="AP11" s="9">
        <v>0</v>
      </c>
      <c r="AQ11" s="9">
        <v>0</v>
      </c>
      <c r="AR11" s="9">
        <v>0</v>
      </c>
      <c r="AS11" s="9">
        <v>1</v>
      </c>
      <c r="AT11" s="9">
        <v>1</v>
      </c>
      <c r="AU11" s="9">
        <v>0</v>
      </c>
      <c r="AV11" s="9">
        <v>1</v>
      </c>
      <c r="AW11" s="4">
        <f t="shared" si="2"/>
        <v>0.23404255319148937</v>
      </c>
      <c r="AX11" s="4">
        <f t="shared" si="0"/>
        <v>0.13636363636363635</v>
      </c>
      <c r="AY11" s="4">
        <f t="shared" si="1"/>
        <v>0.32</v>
      </c>
    </row>
    <row r="12" spans="1:51" x14ac:dyDescent="0.25">
      <c r="A12" s="2" t="s">
        <v>204</v>
      </c>
      <c r="B12" s="9">
        <v>1</v>
      </c>
      <c r="C12" s="9">
        <v>0</v>
      </c>
      <c r="D12" s="9">
        <v>1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1</v>
      </c>
      <c r="K12" s="9">
        <v>0</v>
      </c>
      <c r="L12" s="9">
        <v>0</v>
      </c>
      <c r="M12" s="9">
        <v>0</v>
      </c>
      <c r="N12" s="9">
        <v>0</v>
      </c>
      <c r="O12" s="9">
        <v>1</v>
      </c>
      <c r="P12" s="9">
        <v>1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1</v>
      </c>
      <c r="AB12" s="9">
        <v>1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1</v>
      </c>
      <c r="AM12" s="9">
        <v>1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4">
        <f t="shared" si="2"/>
        <v>0.19148936170212766</v>
      </c>
      <c r="AX12" s="4">
        <f t="shared" si="0"/>
        <v>0.22727272727272727</v>
      </c>
      <c r="AY12" s="4">
        <f t="shared" si="1"/>
        <v>0.16</v>
      </c>
    </row>
    <row r="13" spans="1:51" x14ac:dyDescent="0.25">
      <c r="A13" s="2" t="s">
        <v>105</v>
      </c>
      <c r="B13" s="9">
        <v>1</v>
      </c>
      <c r="C13" s="9">
        <v>1</v>
      </c>
      <c r="D13" s="9">
        <v>0</v>
      </c>
      <c r="E13" s="9">
        <v>0</v>
      </c>
      <c r="F13" s="9">
        <v>1</v>
      </c>
      <c r="G13" s="9">
        <v>0</v>
      </c>
      <c r="H13" s="9">
        <v>0</v>
      </c>
      <c r="I13" s="9">
        <v>0</v>
      </c>
      <c r="J13" s="9">
        <v>1</v>
      </c>
      <c r="K13" s="9">
        <v>0</v>
      </c>
      <c r="L13" s="9">
        <v>1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1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1</v>
      </c>
      <c r="AL13" s="9">
        <v>0</v>
      </c>
      <c r="AM13" s="9">
        <v>0</v>
      </c>
      <c r="AN13" s="9">
        <v>0</v>
      </c>
      <c r="AO13" s="9">
        <v>1</v>
      </c>
      <c r="AP13" s="9">
        <v>0</v>
      </c>
      <c r="AQ13" s="9">
        <v>0</v>
      </c>
      <c r="AR13" s="9">
        <v>0</v>
      </c>
      <c r="AS13" s="9">
        <v>1</v>
      </c>
      <c r="AT13" s="9">
        <v>0</v>
      </c>
      <c r="AU13" s="9">
        <v>0</v>
      </c>
      <c r="AV13" s="9">
        <v>0</v>
      </c>
      <c r="AW13" s="4">
        <f t="shared" si="2"/>
        <v>0.19148936170212766</v>
      </c>
      <c r="AX13" s="4">
        <f t="shared" si="0"/>
        <v>0.22727272727272727</v>
      </c>
      <c r="AY13" s="4">
        <f t="shared" si="1"/>
        <v>0.16</v>
      </c>
    </row>
    <row r="14" spans="1:51" x14ac:dyDescent="0.25">
      <c r="A14" s="2" t="s">
        <v>106</v>
      </c>
      <c r="B14" s="9">
        <v>0</v>
      </c>
      <c r="C14" s="9">
        <v>0</v>
      </c>
      <c r="D14" s="9">
        <v>0</v>
      </c>
      <c r="E14" s="9">
        <v>0</v>
      </c>
      <c r="F14" s="9">
        <v>1</v>
      </c>
      <c r="G14" s="9">
        <v>0</v>
      </c>
      <c r="H14" s="9">
        <v>0</v>
      </c>
      <c r="I14" s="9">
        <v>0</v>
      </c>
      <c r="J14" s="9">
        <v>0</v>
      </c>
      <c r="K14" s="9">
        <v>1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1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1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1</v>
      </c>
      <c r="AI14" s="9">
        <v>1</v>
      </c>
      <c r="AJ14" s="9">
        <v>0</v>
      </c>
      <c r="AK14" s="9">
        <v>0</v>
      </c>
      <c r="AL14" s="9">
        <v>1</v>
      </c>
      <c r="AM14" s="9">
        <v>0</v>
      </c>
      <c r="AN14" s="9">
        <v>0</v>
      </c>
      <c r="AO14" s="9">
        <v>0</v>
      </c>
      <c r="AP14" s="9">
        <v>1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4">
        <f t="shared" si="2"/>
        <v>0.1702127659574468</v>
      </c>
      <c r="AX14" s="4">
        <f t="shared" si="0"/>
        <v>0.13636363636363635</v>
      </c>
      <c r="AY14" s="4">
        <f t="shared" si="1"/>
        <v>0.2</v>
      </c>
    </row>
    <row r="15" spans="1:51" x14ac:dyDescent="0.25">
      <c r="A15" s="2" t="s">
        <v>123</v>
      </c>
      <c r="B15" s="9">
        <v>0</v>
      </c>
      <c r="C15" s="9">
        <v>0</v>
      </c>
      <c r="D15" s="9">
        <v>0</v>
      </c>
      <c r="E15" s="9">
        <v>0</v>
      </c>
      <c r="F15" s="9">
        <v>1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1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1</v>
      </c>
      <c r="X15" s="9">
        <v>0</v>
      </c>
      <c r="Y15" s="9">
        <v>0</v>
      </c>
      <c r="Z15" s="9">
        <v>0</v>
      </c>
      <c r="AA15" s="9">
        <v>1</v>
      </c>
      <c r="AB15" s="9">
        <v>0</v>
      </c>
      <c r="AC15" s="9">
        <v>0</v>
      </c>
      <c r="AD15" s="9">
        <v>1</v>
      </c>
      <c r="AE15" s="9">
        <v>0</v>
      </c>
      <c r="AF15" s="9">
        <v>1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1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1</v>
      </c>
      <c r="AU15" s="9">
        <v>0</v>
      </c>
      <c r="AV15" s="9">
        <v>0</v>
      </c>
      <c r="AW15" s="4">
        <f t="shared" si="2"/>
        <v>0.1702127659574468</v>
      </c>
      <c r="AX15" s="4">
        <f t="shared" si="0"/>
        <v>0.13636363636363635</v>
      </c>
      <c r="AY15" s="4">
        <f t="shared" si="1"/>
        <v>0.2</v>
      </c>
    </row>
    <row r="16" spans="1:51" x14ac:dyDescent="0.25">
      <c r="A16" s="2" t="s">
        <v>174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1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1</v>
      </c>
      <c r="P16" s="9">
        <v>1</v>
      </c>
      <c r="Q16" s="9">
        <v>0</v>
      </c>
      <c r="R16" s="9">
        <v>0</v>
      </c>
      <c r="S16" s="9">
        <v>0</v>
      </c>
      <c r="T16" s="9">
        <v>0</v>
      </c>
      <c r="U16" s="9">
        <v>1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1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1</v>
      </c>
      <c r="AP16" s="9">
        <v>1</v>
      </c>
      <c r="AQ16" s="9">
        <v>0</v>
      </c>
      <c r="AR16" s="9">
        <v>0</v>
      </c>
      <c r="AS16" s="9">
        <v>0</v>
      </c>
      <c r="AT16" s="9">
        <v>0</v>
      </c>
      <c r="AU16" s="9">
        <v>1</v>
      </c>
      <c r="AV16" s="9">
        <v>0</v>
      </c>
      <c r="AW16" s="4">
        <f t="shared" si="2"/>
        <v>0.1702127659574468</v>
      </c>
      <c r="AX16" s="4">
        <f t="shared" si="0"/>
        <v>0.18181818181818182</v>
      </c>
      <c r="AY16" s="4">
        <f t="shared" si="1"/>
        <v>0.16</v>
      </c>
    </row>
    <row r="17" spans="1:51" x14ac:dyDescent="0.25">
      <c r="A17" s="2" t="s">
        <v>108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1</v>
      </c>
      <c r="O17" s="9">
        <v>0</v>
      </c>
      <c r="P17" s="9">
        <v>0</v>
      </c>
      <c r="Q17" s="9">
        <v>0</v>
      </c>
      <c r="R17" s="9">
        <v>1</v>
      </c>
      <c r="S17" s="9">
        <v>0</v>
      </c>
      <c r="T17" s="9">
        <v>1</v>
      </c>
      <c r="U17" s="9">
        <v>0</v>
      </c>
      <c r="V17" s="9">
        <v>1</v>
      </c>
      <c r="W17" s="9">
        <v>0</v>
      </c>
      <c r="X17" s="9">
        <v>0</v>
      </c>
      <c r="Y17" s="9">
        <v>0</v>
      </c>
      <c r="Z17" s="9">
        <v>0</v>
      </c>
      <c r="AA17" s="9">
        <v>1</v>
      </c>
      <c r="AB17" s="9">
        <v>0</v>
      </c>
      <c r="AC17" s="9">
        <v>1</v>
      </c>
      <c r="AD17" s="9">
        <v>0</v>
      </c>
      <c r="AE17" s="9">
        <v>0</v>
      </c>
      <c r="AF17" s="9">
        <v>1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4">
        <f t="shared" si="2"/>
        <v>0.14893617021276595</v>
      </c>
      <c r="AX17" s="4">
        <f t="shared" si="0"/>
        <v>0.18181818181818182</v>
      </c>
      <c r="AY17" s="4">
        <f t="shared" si="1"/>
        <v>0.12</v>
      </c>
    </row>
    <row r="18" spans="1:51" x14ac:dyDescent="0.25">
      <c r="A18" s="2" t="s">
        <v>195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1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1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1</v>
      </c>
      <c r="W18" s="9">
        <v>0</v>
      </c>
      <c r="X18" s="9">
        <v>0</v>
      </c>
      <c r="Y18" s="9">
        <v>0</v>
      </c>
      <c r="Z18" s="9">
        <v>0</v>
      </c>
      <c r="AA18" s="9">
        <v>1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1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1</v>
      </c>
      <c r="AQ18" s="9">
        <v>0</v>
      </c>
      <c r="AR18" s="9">
        <v>0</v>
      </c>
      <c r="AS18" s="9">
        <v>0</v>
      </c>
      <c r="AT18" s="9">
        <v>0</v>
      </c>
      <c r="AU18" s="9">
        <v>1</v>
      </c>
      <c r="AV18" s="9">
        <v>0</v>
      </c>
      <c r="AW18" s="4">
        <f t="shared" si="2"/>
        <v>0.14893617021276595</v>
      </c>
      <c r="AX18" s="4">
        <f t="shared" si="0"/>
        <v>0.13636363636363635</v>
      </c>
      <c r="AY18" s="4">
        <f t="shared" si="1"/>
        <v>0.16</v>
      </c>
    </row>
    <row r="19" spans="1:51" x14ac:dyDescent="0.25">
      <c r="A19" s="2" t="s">
        <v>144</v>
      </c>
      <c r="B19" s="9">
        <v>0</v>
      </c>
      <c r="C19" s="9">
        <v>1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1</v>
      </c>
      <c r="J19" s="9">
        <v>1</v>
      </c>
      <c r="K19" s="9">
        <v>0</v>
      </c>
      <c r="L19" s="9">
        <v>1</v>
      </c>
      <c r="M19" s="9">
        <v>0</v>
      </c>
      <c r="N19" s="9">
        <v>1</v>
      </c>
      <c r="O19" s="9">
        <v>0</v>
      </c>
      <c r="P19" s="9">
        <v>0</v>
      </c>
      <c r="Q19" s="9">
        <v>0</v>
      </c>
      <c r="R19" s="9">
        <v>0</v>
      </c>
      <c r="S19" s="9">
        <v>1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1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4">
        <f t="shared" si="2"/>
        <v>0.14893617021276595</v>
      </c>
      <c r="AX19" s="4">
        <f t="shared" si="0"/>
        <v>0.27272727272727271</v>
      </c>
      <c r="AY19" s="4">
        <f t="shared" si="1"/>
        <v>0.04</v>
      </c>
    </row>
    <row r="20" spans="1:51" x14ac:dyDescent="0.25">
      <c r="A20" s="2" t="s">
        <v>128</v>
      </c>
      <c r="B20" s="9">
        <v>1</v>
      </c>
      <c r="C20" s="9">
        <v>1</v>
      </c>
      <c r="D20" s="9">
        <v>0</v>
      </c>
      <c r="E20" s="9">
        <v>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1</v>
      </c>
      <c r="P20" s="9">
        <v>1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1</v>
      </c>
      <c r="AO20" s="9">
        <v>1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4">
        <f t="shared" si="2"/>
        <v>0.14893617021276595</v>
      </c>
      <c r="AX20" s="4">
        <f t="shared" si="0"/>
        <v>0.22727272727272727</v>
      </c>
      <c r="AY20" s="4">
        <f t="shared" si="1"/>
        <v>0.08</v>
      </c>
    </row>
    <row r="21" spans="1:51" x14ac:dyDescent="0.25">
      <c r="A21" s="2" t="s">
        <v>90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1</v>
      </c>
      <c r="M21" s="9">
        <v>0</v>
      </c>
      <c r="N21" s="9">
        <v>1</v>
      </c>
      <c r="O21" s="9">
        <v>0</v>
      </c>
      <c r="P21" s="9">
        <v>0</v>
      </c>
      <c r="Q21" s="9">
        <v>1</v>
      </c>
      <c r="R21" s="9">
        <v>0</v>
      </c>
      <c r="S21" s="9">
        <v>1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1</v>
      </c>
      <c r="AE21" s="9">
        <v>0</v>
      </c>
      <c r="AF21" s="9">
        <v>1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1</v>
      </c>
      <c r="AW21" s="4">
        <f t="shared" si="2"/>
        <v>0.14893617021276595</v>
      </c>
      <c r="AX21" s="4">
        <f t="shared" si="0"/>
        <v>0.18181818181818182</v>
      </c>
      <c r="AY21" s="4">
        <f t="shared" si="1"/>
        <v>0.12</v>
      </c>
    </row>
    <row r="22" spans="1:51" x14ac:dyDescent="0.25">
      <c r="A22" s="2" t="s">
        <v>134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1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1</v>
      </c>
      <c r="AG22" s="9">
        <v>1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1</v>
      </c>
      <c r="AN22" s="9">
        <v>0</v>
      </c>
      <c r="AO22" s="9">
        <v>0</v>
      </c>
      <c r="AP22" s="9">
        <v>0</v>
      </c>
      <c r="AQ22" s="9">
        <v>0</v>
      </c>
      <c r="AR22" s="9">
        <v>1</v>
      </c>
      <c r="AS22" s="9">
        <v>0</v>
      </c>
      <c r="AT22" s="9">
        <v>0</v>
      </c>
      <c r="AU22" s="9">
        <v>1</v>
      </c>
      <c r="AV22" s="9">
        <v>0</v>
      </c>
      <c r="AW22" s="4">
        <f t="shared" si="2"/>
        <v>0.1276595744680851</v>
      </c>
      <c r="AX22" s="4">
        <f t="shared" si="0"/>
        <v>4.5454545454545456E-2</v>
      </c>
      <c r="AY22" s="4">
        <f t="shared" si="1"/>
        <v>0.2</v>
      </c>
    </row>
    <row r="23" spans="1:51" x14ac:dyDescent="0.25">
      <c r="A23" s="2" t="s">
        <v>73</v>
      </c>
      <c r="B23" s="9">
        <v>0</v>
      </c>
      <c r="C23" s="9">
        <v>0</v>
      </c>
      <c r="D23" s="9">
        <v>0</v>
      </c>
      <c r="E23" s="9">
        <v>1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1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1</v>
      </c>
      <c r="U23" s="9">
        <v>0</v>
      </c>
      <c r="V23" s="9">
        <v>1</v>
      </c>
      <c r="W23" s="9">
        <v>0</v>
      </c>
      <c r="X23" s="9">
        <v>0</v>
      </c>
      <c r="Y23" s="9">
        <v>0</v>
      </c>
      <c r="Z23" s="9">
        <v>0</v>
      </c>
      <c r="AA23" s="9">
        <v>1</v>
      </c>
      <c r="AB23" s="9">
        <v>0</v>
      </c>
      <c r="AC23" s="9">
        <v>0</v>
      </c>
      <c r="AD23" s="9">
        <v>1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4">
        <f t="shared" si="2"/>
        <v>0.1276595744680851</v>
      </c>
      <c r="AX23" s="4">
        <f t="shared" si="0"/>
        <v>0.18181818181818182</v>
      </c>
      <c r="AY23" s="4">
        <f t="shared" si="1"/>
        <v>0.08</v>
      </c>
    </row>
    <row r="24" spans="1:51" x14ac:dyDescent="0.25">
      <c r="A24" s="2" t="s">
        <v>98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1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1</v>
      </c>
      <c r="W24" s="9">
        <v>0</v>
      </c>
      <c r="X24" s="9">
        <v>1</v>
      </c>
      <c r="Y24" s="9">
        <v>0</v>
      </c>
      <c r="Z24" s="9">
        <v>1</v>
      </c>
      <c r="AA24" s="9">
        <v>1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1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4">
        <f t="shared" si="2"/>
        <v>0.1276595744680851</v>
      </c>
      <c r="AX24" s="4">
        <f t="shared" si="0"/>
        <v>9.0909090909090912E-2</v>
      </c>
      <c r="AY24" s="4">
        <f t="shared" si="1"/>
        <v>0.16</v>
      </c>
    </row>
    <row r="25" spans="1:51" x14ac:dyDescent="0.25">
      <c r="A25" s="2" t="s">
        <v>138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1</v>
      </c>
      <c r="AB25" s="9">
        <v>0</v>
      </c>
      <c r="AC25" s="9">
        <v>0</v>
      </c>
      <c r="AD25" s="9">
        <v>0</v>
      </c>
      <c r="AE25" s="9">
        <v>0</v>
      </c>
      <c r="AF25" s="9">
        <v>1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1</v>
      </c>
      <c r="AP25" s="9">
        <v>0</v>
      </c>
      <c r="AQ25" s="9">
        <v>0</v>
      </c>
      <c r="AR25" s="9">
        <v>0</v>
      </c>
      <c r="AS25" s="9">
        <v>1</v>
      </c>
      <c r="AT25" s="9">
        <v>0</v>
      </c>
      <c r="AU25" s="9">
        <v>0</v>
      </c>
      <c r="AV25" s="9">
        <v>0</v>
      </c>
      <c r="AW25" s="4">
        <f t="shared" si="2"/>
        <v>0.1276595744680851</v>
      </c>
      <c r="AX25" s="4">
        <f t="shared" si="0"/>
        <v>4.5454545454545456E-2</v>
      </c>
      <c r="AY25" s="4">
        <f t="shared" si="1"/>
        <v>0.2</v>
      </c>
    </row>
    <row r="26" spans="1:51" x14ac:dyDescent="0.25">
      <c r="A26" s="2" t="s">
        <v>192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1</v>
      </c>
      <c r="AB26" s="9">
        <v>0</v>
      </c>
      <c r="AC26" s="9">
        <v>0</v>
      </c>
      <c r="AD26" s="9">
        <v>0</v>
      </c>
      <c r="AE26" s="9">
        <v>0</v>
      </c>
      <c r="AF26" s="9">
        <v>1</v>
      </c>
      <c r="AG26" s="9">
        <v>0</v>
      </c>
      <c r="AH26" s="9">
        <v>0</v>
      </c>
      <c r="AI26" s="9">
        <v>0</v>
      </c>
      <c r="AJ26" s="9">
        <v>1</v>
      </c>
      <c r="AK26" s="9">
        <v>1</v>
      </c>
      <c r="AL26" s="9">
        <v>1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4">
        <f t="shared" si="2"/>
        <v>0.10638297872340426</v>
      </c>
      <c r="AX26" s="4">
        <f t="shared" si="0"/>
        <v>0</v>
      </c>
      <c r="AY26" s="4">
        <f t="shared" si="1"/>
        <v>0.2</v>
      </c>
    </row>
    <row r="27" spans="1:51" x14ac:dyDescent="0.25">
      <c r="A27" s="2" t="s">
        <v>132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1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1</v>
      </c>
      <c r="V27" s="9">
        <v>0</v>
      </c>
      <c r="W27" s="9">
        <v>1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1</v>
      </c>
      <c r="AO27" s="9">
        <v>1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4">
        <f t="shared" si="2"/>
        <v>0.10638297872340426</v>
      </c>
      <c r="AX27" s="4">
        <f t="shared" si="0"/>
        <v>0.13636363636363635</v>
      </c>
      <c r="AY27" s="4">
        <f t="shared" si="1"/>
        <v>0.08</v>
      </c>
    </row>
    <row r="28" spans="1:51" x14ac:dyDescent="0.25">
      <c r="A28" s="2" t="s">
        <v>67</v>
      </c>
      <c r="B28" s="9">
        <v>0</v>
      </c>
      <c r="C28" s="9">
        <v>1</v>
      </c>
      <c r="D28" s="9">
        <v>0</v>
      </c>
      <c r="E28" s="9">
        <v>1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1</v>
      </c>
      <c r="V28" s="9">
        <v>0</v>
      </c>
      <c r="W28" s="9">
        <v>0</v>
      </c>
      <c r="X28" s="9">
        <v>1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1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4">
        <f t="shared" si="2"/>
        <v>0.10638297872340426</v>
      </c>
      <c r="AX28" s="4">
        <f t="shared" si="0"/>
        <v>0.13636363636363635</v>
      </c>
      <c r="AY28" s="4">
        <f t="shared" si="1"/>
        <v>0.08</v>
      </c>
    </row>
    <row r="29" spans="1:51" x14ac:dyDescent="0.25">
      <c r="A29" s="2" t="s">
        <v>205</v>
      </c>
      <c r="B29" s="9">
        <v>0</v>
      </c>
      <c r="C29" s="9">
        <v>1</v>
      </c>
      <c r="D29" s="9">
        <v>0</v>
      </c>
      <c r="E29" s="9">
        <v>0</v>
      </c>
      <c r="F29" s="9">
        <v>0</v>
      </c>
      <c r="G29" s="9">
        <v>1</v>
      </c>
      <c r="H29" s="9">
        <v>0</v>
      </c>
      <c r="I29" s="9">
        <v>1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1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1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4">
        <f t="shared" si="2"/>
        <v>0.10638297872340426</v>
      </c>
      <c r="AX29" s="4">
        <f t="shared" si="0"/>
        <v>0.13636363636363635</v>
      </c>
      <c r="AY29" s="4">
        <f t="shared" si="1"/>
        <v>0.08</v>
      </c>
    </row>
    <row r="30" spans="1:51" x14ac:dyDescent="0.25">
      <c r="A30" s="2" t="s">
        <v>208</v>
      </c>
      <c r="B30" s="9">
        <v>0</v>
      </c>
      <c r="C30" s="9">
        <v>0</v>
      </c>
      <c r="D30" s="9">
        <v>1</v>
      </c>
      <c r="E30" s="9">
        <v>1</v>
      </c>
      <c r="F30" s="9">
        <v>0</v>
      </c>
      <c r="G30" s="9">
        <v>1</v>
      </c>
      <c r="H30" s="9">
        <v>0</v>
      </c>
      <c r="I30" s="9">
        <v>1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4">
        <f t="shared" si="2"/>
        <v>8.5106382978723402E-2</v>
      </c>
      <c r="AX30" s="4">
        <f t="shared" si="0"/>
        <v>0.18181818181818182</v>
      </c>
      <c r="AY30" s="4">
        <f t="shared" si="1"/>
        <v>0</v>
      </c>
    </row>
    <row r="31" spans="1:51" x14ac:dyDescent="0.25">
      <c r="A31" s="2" t="s">
        <v>107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1</v>
      </c>
      <c r="Y31" s="9">
        <v>0</v>
      </c>
      <c r="Z31" s="9">
        <v>0</v>
      </c>
      <c r="AA31" s="9">
        <v>0</v>
      </c>
      <c r="AB31" s="9">
        <v>0</v>
      </c>
      <c r="AC31" s="9">
        <v>1</v>
      </c>
      <c r="AD31" s="9">
        <v>0</v>
      </c>
      <c r="AE31" s="9">
        <v>1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1</v>
      </c>
      <c r="AV31" s="9">
        <v>0</v>
      </c>
      <c r="AW31" s="4">
        <f t="shared" si="2"/>
        <v>8.5106382978723402E-2</v>
      </c>
      <c r="AX31" s="4">
        <f t="shared" si="0"/>
        <v>0</v>
      </c>
      <c r="AY31" s="4">
        <f t="shared" si="1"/>
        <v>0.16</v>
      </c>
    </row>
    <row r="32" spans="1:51" x14ac:dyDescent="0.25">
      <c r="A32" s="2" t="s">
        <v>131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1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1</v>
      </c>
      <c r="AG32" s="9">
        <v>0</v>
      </c>
      <c r="AH32" s="9">
        <v>0</v>
      </c>
      <c r="AI32" s="9">
        <v>1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1</v>
      </c>
      <c r="AT32" s="9">
        <v>0</v>
      </c>
      <c r="AU32" s="9">
        <v>0</v>
      </c>
      <c r="AV32" s="9">
        <v>0</v>
      </c>
      <c r="AW32" s="4">
        <f t="shared" si="2"/>
        <v>8.5106382978723402E-2</v>
      </c>
      <c r="AX32" s="4">
        <f t="shared" si="0"/>
        <v>4.5454545454545456E-2</v>
      </c>
      <c r="AY32" s="4">
        <f t="shared" si="1"/>
        <v>0.12</v>
      </c>
    </row>
    <row r="33" spans="1:51" x14ac:dyDescent="0.25">
      <c r="A33" s="2" t="s">
        <v>87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1</v>
      </c>
      <c r="AG33" s="9">
        <v>0</v>
      </c>
      <c r="AH33" s="9">
        <v>0</v>
      </c>
      <c r="AI33" s="9">
        <v>0</v>
      </c>
      <c r="AJ33" s="9">
        <v>1</v>
      </c>
      <c r="AK33" s="9">
        <v>0</v>
      </c>
      <c r="AL33" s="9">
        <v>0</v>
      </c>
      <c r="AM33" s="9">
        <v>0</v>
      </c>
      <c r="AN33" s="9">
        <v>0</v>
      </c>
      <c r="AO33" s="9">
        <v>1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4">
        <f t="shared" si="2"/>
        <v>8.5106382978723402E-2</v>
      </c>
      <c r="AX33" s="4">
        <f t="shared" si="0"/>
        <v>4.5454545454545456E-2</v>
      </c>
      <c r="AY33" s="4">
        <f t="shared" si="1"/>
        <v>0.12</v>
      </c>
    </row>
    <row r="34" spans="1:51" x14ac:dyDescent="0.25">
      <c r="A34" s="2" t="s">
        <v>175</v>
      </c>
      <c r="B34" s="9">
        <v>0</v>
      </c>
      <c r="C34" s="9">
        <v>1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1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1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1</v>
      </c>
      <c r="AT34" s="9">
        <v>0</v>
      </c>
      <c r="AU34" s="9">
        <v>0</v>
      </c>
      <c r="AV34" s="9">
        <v>0</v>
      </c>
      <c r="AW34" s="4">
        <f t="shared" si="2"/>
        <v>8.5106382978723402E-2</v>
      </c>
      <c r="AX34" s="4">
        <f t="shared" si="0"/>
        <v>9.0909090909090912E-2</v>
      </c>
      <c r="AY34" s="4">
        <f t="shared" si="1"/>
        <v>0.08</v>
      </c>
    </row>
    <row r="35" spans="1:51" x14ac:dyDescent="0.25">
      <c r="A35" s="2" t="s">
        <v>64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1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1</v>
      </c>
      <c r="T35" s="9">
        <v>0</v>
      </c>
      <c r="U35" s="9">
        <v>0</v>
      </c>
      <c r="V35" s="9">
        <v>0</v>
      </c>
      <c r="W35" s="9">
        <v>0</v>
      </c>
      <c r="X35" s="9">
        <v>1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1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4">
        <f t="shared" si="2"/>
        <v>8.5106382978723402E-2</v>
      </c>
      <c r="AX35" s="4">
        <f t="shared" ref="AX35:AX66" si="3">AVERAGE(B35:W35)</f>
        <v>9.0909090909090912E-2</v>
      </c>
      <c r="AY35" s="4">
        <f t="shared" ref="AY35:AY66" si="4">AVERAGE(X35:AV35)</f>
        <v>0.08</v>
      </c>
    </row>
    <row r="36" spans="1:51" x14ac:dyDescent="0.25">
      <c r="A36" s="2" t="s">
        <v>146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1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1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1</v>
      </c>
      <c r="AS36" s="9">
        <v>0</v>
      </c>
      <c r="AT36" s="9">
        <v>1</v>
      </c>
      <c r="AU36" s="9">
        <v>0</v>
      </c>
      <c r="AV36" s="9">
        <v>0</v>
      </c>
      <c r="AW36" s="4">
        <f t="shared" ref="AW36:AW67" si="5">AVERAGE(B36:AV36)</f>
        <v>8.5106382978723402E-2</v>
      </c>
      <c r="AX36" s="4">
        <f t="shared" si="3"/>
        <v>0</v>
      </c>
      <c r="AY36" s="4">
        <f t="shared" si="4"/>
        <v>0.16</v>
      </c>
    </row>
    <row r="37" spans="1:51" x14ac:dyDescent="0.25">
      <c r="A37" s="2" t="s">
        <v>120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1</v>
      </c>
      <c r="Z37" s="9">
        <v>1</v>
      </c>
      <c r="AA37" s="9">
        <v>1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4">
        <f t="shared" si="5"/>
        <v>6.3829787234042548E-2</v>
      </c>
      <c r="AX37" s="4">
        <f t="shared" si="3"/>
        <v>0</v>
      </c>
      <c r="AY37" s="4">
        <f t="shared" si="4"/>
        <v>0.12</v>
      </c>
    </row>
    <row r="38" spans="1:51" x14ac:dyDescent="0.25">
      <c r="A38" s="2" t="s">
        <v>109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1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1</v>
      </c>
      <c r="AN38" s="9">
        <v>0</v>
      </c>
      <c r="AO38" s="9">
        <v>0</v>
      </c>
      <c r="AP38" s="9">
        <v>0</v>
      </c>
      <c r="AQ38" s="9">
        <v>1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4">
        <f t="shared" si="5"/>
        <v>6.3829787234042548E-2</v>
      </c>
      <c r="AX38" s="4">
        <f t="shared" si="3"/>
        <v>0</v>
      </c>
      <c r="AY38" s="4">
        <f t="shared" si="4"/>
        <v>0.12</v>
      </c>
    </row>
    <row r="39" spans="1:51" x14ac:dyDescent="0.25">
      <c r="A39" s="2" t="s">
        <v>191</v>
      </c>
      <c r="B39" s="9">
        <v>0</v>
      </c>
      <c r="C39" s="9">
        <v>0</v>
      </c>
      <c r="D39" s="9">
        <v>1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1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1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4">
        <f t="shared" si="5"/>
        <v>6.3829787234042548E-2</v>
      </c>
      <c r="AX39" s="4">
        <f t="shared" si="3"/>
        <v>9.0909090909090912E-2</v>
      </c>
      <c r="AY39" s="4">
        <f t="shared" si="4"/>
        <v>0.04</v>
      </c>
    </row>
    <row r="40" spans="1:51" x14ac:dyDescent="0.25">
      <c r="A40" s="2" t="s">
        <v>185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1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1</v>
      </c>
      <c r="AQ40" s="9">
        <v>1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4">
        <f t="shared" si="5"/>
        <v>6.3829787234042548E-2</v>
      </c>
      <c r="AX40" s="4">
        <f t="shared" si="3"/>
        <v>4.5454545454545456E-2</v>
      </c>
      <c r="AY40" s="4">
        <f t="shared" si="4"/>
        <v>0.08</v>
      </c>
    </row>
    <row r="41" spans="1:51" x14ac:dyDescent="0.25">
      <c r="A41" s="2" t="s">
        <v>74</v>
      </c>
      <c r="B41" s="9">
        <v>0</v>
      </c>
      <c r="C41" s="9">
        <v>1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1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1</v>
      </c>
      <c r="AU41" s="9">
        <v>0</v>
      </c>
      <c r="AV41" s="9">
        <v>0</v>
      </c>
      <c r="AW41" s="4">
        <f t="shared" si="5"/>
        <v>6.3829787234042548E-2</v>
      </c>
      <c r="AX41" s="4">
        <f t="shared" si="3"/>
        <v>4.5454545454545456E-2</v>
      </c>
      <c r="AY41" s="4">
        <f t="shared" si="4"/>
        <v>0.08</v>
      </c>
    </row>
    <row r="42" spans="1:51" x14ac:dyDescent="0.25">
      <c r="A42" s="2" t="s">
        <v>57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1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1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1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4">
        <f t="shared" si="5"/>
        <v>6.3829787234042548E-2</v>
      </c>
      <c r="AX42" s="4">
        <f t="shared" si="3"/>
        <v>0.13636363636363635</v>
      </c>
      <c r="AY42" s="4">
        <f t="shared" si="4"/>
        <v>0</v>
      </c>
    </row>
    <row r="43" spans="1:51" x14ac:dyDescent="0.25">
      <c r="A43" s="2" t="s">
        <v>117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1</v>
      </c>
      <c r="AF43" s="9">
        <v>0</v>
      </c>
      <c r="AG43" s="9">
        <v>0</v>
      </c>
      <c r="AH43" s="9">
        <v>0</v>
      </c>
      <c r="AI43" s="9">
        <v>0</v>
      </c>
      <c r="AJ43" s="9">
        <v>1</v>
      </c>
      <c r="AK43" s="9">
        <v>0</v>
      </c>
      <c r="AL43" s="9">
        <v>0</v>
      </c>
      <c r="AM43" s="9">
        <v>0</v>
      </c>
      <c r="AN43" s="9">
        <v>0</v>
      </c>
      <c r="AO43" s="9">
        <v>1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4">
        <f t="shared" si="5"/>
        <v>6.3829787234042548E-2</v>
      </c>
      <c r="AX43" s="4">
        <f t="shared" si="3"/>
        <v>0</v>
      </c>
      <c r="AY43" s="4">
        <f t="shared" si="4"/>
        <v>0.12</v>
      </c>
    </row>
    <row r="44" spans="1:51" x14ac:dyDescent="0.25">
      <c r="A44" s="2" t="s">
        <v>135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1</v>
      </c>
      <c r="AB44" s="9">
        <v>0</v>
      </c>
      <c r="AC44" s="9">
        <v>0</v>
      </c>
      <c r="AD44" s="9">
        <v>0</v>
      </c>
      <c r="AE44" s="9">
        <v>0</v>
      </c>
      <c r="AF44" s="9">
        <v>1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1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4">
        <f t="shared" si="5"/>
        <v>6.3829787234042548E-2</v>
      </c>
      <c r="AX44" s="4">
        <f t="shared" si="3"/>
        <v>0</v>
      </c>
      <c r="AY44" s="4">
        <f t="shared" si="4"/>
        <v>0.12</v>
      </c>
    </row>
    <row r="45" spans="1:51" x14ac:dyDescent="0.25">
      <c r="A45" s="2" t="s">
        <v>139</v>
      </c>
      <c r="B45" s="9">
        <v>0</v>
      </c>
      <c r="C45" s="9">
        <v>0</v>
      </c>
      <c r="D45" s="9">
        <v>0</v>
      </c>
      <c r="E45" s="9">
        <v>1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1</v>
      </c>
      <c r="AJ45" s="9">
        <v>0</v>
      </c>
      <c r="AK45" s="9">
        <v>0</v>
      </c>
      <c r="AL45" s="9">
        <v>1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4">
        <f t="shared" si="5"/>
        <v>6.3829787234042548E-2</v>
      </c>
      <c r="AX45" s="4">
        <f t="shared" si="3"/>
        <v>4.5454545454545456E-2</v>
      </c>
      <c r="AY45" s="4">
        <f t="shared" si="4"/>
        <v>0.08</v>
      </c>
    </row>
    <row r="46" spans="1:51" x14ac:dyDescent="0.25">
      <c r="A46" s="2" t="s">
        <v>91</v>
      </c>
      <c r="B46" s="9">
        <v>0</v>
      </c>
      <c r="C46" s="9">
        <v>0</v>
      </c>
      <c r="D46" s="9">
        <v>0</v>
      </c>
      <c r="E46" s="9">
        <v>0</v>
      </c>
      <c r="F46" s="9">
        <v>1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1</v>
      </c>
      <c r="AB46" s="9">
        <v>0</v>
      </c>
      <c r="AC46" s="9">
        <v>0</v>
      </c>
      <c r="AD46" s="9">
        <v>1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4">
        <f t="shared" si="5"/>
        <v>6.3829787234042548E-2</v>
      </c>
      <c r="AX46" s="4">
        <f t="shared" si="3"/>
        <v>4.5454545454545456E-2</v>
      </c>
      <c r="AY46" s="4">
        <f t="shared" si="4"/>
        <v>0.08</v>
      </c>
    </row>
    <row r="47" spans="1:51" x14ac:dyDescent="0.25">
      <c r="A47" s="2" t="s">
        <v>147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1</v>
      </c>
      <c r="AJ47" s="9">
        <v>0</v>
      </c>
      <c r="AK47" s="9">
        <v>1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1</v>
      </c>
      <c r="AT47" s="9">
        <v>0</v>
      </c>
      <c r="AU47" s="9">
        <v>0</v>
      </c>
      <c r="AV47" s="9">
        <v>0</v>
      </c>
      <c r="AW47" s="4">
        <f t="shared" si="5"/>
        <v>6.3829787234042548E-2</v>
      </c>
      <c r="AX47" s="4">
        <f t="shared" si="3"/>
        <v>0</v>
      </c>
      <c r="AY47" s="4">
        <f t="shared" si="4"/>
        <v>0.12</v>
      </c>
    </row>
    <row r="48" spans="1:51" x14ac:dyDescent="0.25">
      <c r="A48" s="2" t="s">
        <v>100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1</v>
      </c>
      <c r="W48" s="9">
        <v>0</v>
      </c>
      <c r="X48" s="9">
        <v>0</v>
      </c>
      <c r="Y48" s="9">
        <v>0</v>
      </c>
      <c r="Z48" s="9">
        <v>0</v>
      </c>
      <c r="AA48" s="9">
        <v>1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1</v>
      </c>
      <c r="AT48" s="9">
        <v>0</v>
      </c>
      <c r="AU48" s="9">
        <v>0</v>
      </c>
      <c r="AV48" s="9">
        <v>0</v>
      </c>
      <c r="AW48" s="4">
        <f t="shared" si="5"/>
        <v>6.3829787234042548E-2</v>
      </c>
      <c r="AX48" s="4">
        <f t="shared" si="3"/>
        <v>4.5454545454545456E-2</v>
      </c>
      <c r="AY48" s="4">
        <f t="shared" si="4"/>
        <v>0.08</v>
      </c>
    </row>
    <row r="49" spans="1:51" x14ac:dyDescent="0.25">
      <c r="A49" s="2" t="s">
        <v>143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1</v>
      </c>
      <c r="AL49" s="9">
        <v>0</v>
      </c>
      <c r="AM49" s="9">
        <v>0</v>
      </c>
      <c r="AN49" s="9">
        <v>1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4">
        <f t="shared" si="5"/>
        <v>6.3829787234042548E-2</v>
      </c>
      <c r="AX49" s="4">
        <f t="shared" si="3"/>
        <v>4.5454545454545456E-2</v>
      </c>
      <c r="AY49" s="4">
        <f t="shared" si="4"/>
        <v>0.08</v>
      </c>
    </row>
    <row r="50" spans="1:51" x14ac:dyDescent="0.25">
      <c r="A50" s="2" t="s">
        <v>151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1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1</v>
      </c>
      <c r="AT50" s="9">
        <v>1</v>
      </c>
      <c r="AU50" s="9">
        <v>0</v>
      </c>
      <c r="AV50" s="9">
        <v>0</v>
      </c>
      <c r="AW50" s="4">
        <f t="shared" si="5"/>
        <v>6.3829787234042548E-2</v>
      </c>
      <c r="AX50" s="4">
        <f t="shared" si="3"/>
        <v>0</v>
      </c>
      <c r="AY50" s="4">
        <f t="shared" si="4"/>
        <v>0.12</v>
      </c>
    </row>
    <row r="51" spans="1:51" x14ac:dyDescent="0.25">
      <c r="A51" s="2" t="s">
        <v>156</v>
      </c>
      <c r="B51" s="9">
        <v>0</v>
      </c>
      <c r="C51" s="9">
        <v>0</v>
      </c>
      <c r="D51" s="9">
        <v>0</v>
      </c>
      <c r="E51" s="9">
        <v>1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1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1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4">
        <f t="shared" si="5"/>
        <v>6.3829787234042548E-2</v>
      </c>
      <c r="AX51" s="4">
        <f t="shared" si="3"/>
        <v>4.5454545454545456E-2</v>
      </c>
      <c r="AY51" s="4">
        <f t="shared" si="4"/>
        <v>0.08</v>
      </c>
    </row>
    <row r="52" spans="1:51" x14ac:dyDescent="0.25">
      <c r="A52" s="2" t="s">
        <v>83</v>
      </c>
      <c r="B52" s="9">
        <v>0</v>
      </c>
      <c r="C52" s="9">
        <v>0</v>
      </c>
      <c r="D52" s="9">
        <v>0</v>
      </c>
      <c r="E52" s="9">
        <v>1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1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4">
        <f t="shared" si="5"/>
        <v>6.3829787234042548E-2</v>
      </c>
      <c r="AX52" s="4">
        <f t="shared" si="3"/>
        <v>9.0909090909090912E-2</v>
      </c>
      <c r="AY52" s="4">
        <f t="shared" si="4"/>
        <v>0.04</v>
      </c>
    </row>
    <row r="53" spans="1:51" x14ac:dyDescent="0.25">
      <c r="A53" s="2" t="s">
        <v>82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1</v>
      </c>
      <c r="J53" s="9">
        <v>1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4">
        <f t="shared" si="5"/>
        <v>4.2553191489361701E-2</v>
      </c>
      <c r="AX53" s="4">
        <f t="shared" si="3"/>
        <v>9.0909090909090912E-2</v>
      </c>
      <c r="AY53" s="4">
        <f t="shared" si="4"/>
        <v>0</v>
      </c>
    </row>
    <row r="54" spans="1:51" x14ac:dyDescent="0.25">
      <c r="A54" s="2" t="s">
        <v>202</v>
      </c>
      <c r="B54" s="9">
        <v>0</v>
      </c>
      <c r="C54" s="9">
        <v>1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1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4">
        <f t="shared" si="5"/>
        <v>4.2553191489361701E-2</v>
      </c>
      <c r="AX54" s="4">
        <f t="shared" si="3"/>
        <v>9.0909090909090912E-2</v>
      </c>
      <c r="AY54" s="4">
        <f t="shared" si="4"/>
        <v>0</v>
      </c>
    </row>
    <row r="55" spans="1:51" x14ac:dyDescent="0.25">
      <c r="A55" s="2" t="s">
        <v>193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1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1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4">
        <f t="shared" si="5"/>
        <v>4.2553191489361701E-2</v>
      </c>
      <c r="AX55" s="4">
        <f t="shared" si="3"/>
        <v>0</v>
      </c>
      <c r="AY55" s="4">
        <f t="shared" si="4"/>
        <v>0.08</v>
      </c>
    </row>
    <row r="56" spans="1:51" x14ac:dyDescent="0.25">
      <c r="A56" s="2" t="s">
        <v>149</v>
      </c>
      <c r="B56" s="9">
        <v>0</v>
      </c>
      <c r="C56" s="9">
        <v>0</v>
      </c>
      <c r="D56" s="9">
        <v>0</v>
      </c>
      <c r="E56" s="9">
        <v>0</v>
      </c>
      <c r="F56" s="9">
        <v>1</v>
      </c>
      <c r="G56" s="9">
        <v>0</v>
      </c>
      <c r="H56" s="9">
        <v>0</v>
      </c>
      <c r="I56" s="9">
        <v>0</v>
      </c>
      <c r="J56" s="9">
        <v>0</v>
      </c>
      <c r="K56" s="9">
        <v>1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4">
        <f t="shared" si="5"/>
        <v>4.2553191489361701E-2</v>
      </c>
      <c r="AX56" s="4">
        <f t="shared" si="3"/>
        <v>9.0909090909090912E-2</v>
      </c>
      <c r="AY56" s="4">
        <f t="shared" si="4"/>
        <v>0</v>
      </c>
    </row>
    <row r="57" spans="1:51" x14ac:dyDescent="0.25">
      <c r="A57" s="2" t="s">
        <v>200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1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4">
        <f t="shared" si="5"/>
        <v>4.2553191489361701E-2</v>
      </c>
      <c r="AX57" s="4">
        <f t="shared" si="3"/>
        <v>4.5454545454545456E-2</v>
      </c>
      <c r="AY57" s="4">
        <f t="shared" si="4"/>
        <v>0.04</v>
      </c>
    </row>
    <row r="58" spans="1:51" x14ac:dyDescent="0.25">
      <c r="A58" s="2" t="s">
        <v>65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1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1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4">
        <f t="shared" si="5"/>
        <v>4.2553191489361701E-2</v>
      </c>
      <c r="AX58" s="4">
        <f t="shared" si="3"/>
        <v>0</v>
      </c>
      <c r="AY58" s="4">
        <f t="shared" si="4"/>
        <v>0.08</v>
      </c>
    </row>
    <row r="59" spans="1:51" x14ac:dyDescent="0.25">
      <c r="A59" s="2" t="s">
        <v>189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1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1</v>
      </c>
      <c r="AU59" s="9">
        <v>0</v>
      </c>
      <c r="AV59" s="9">
        <v>0</v>
      </c>
      <c r="AW59" s="4">
        <f t="shared" si="5"/>
        <v>4.2553191489361701E-2</v>
      </c>
      <c r="AX59" s="4">
        <f t="shared" si="3"/>
        <v>0</v>
      </c>
      <c r="AY59" s="4">
        <f t="shared" si="4"/>
        <v>0.08</v>
      </c>
    </row>
    <row r="60" spans="1:51" x14ac:dyDescent="0.25">
      <c r="A60" s="2" t="s">
        <v>68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1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1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4">
        <f t="shared" si="5"/>
        <v>4.2553191489361701E-2</v>
      </c>
      <c r="AX60" s="4">
        <f t="shared" si="3"/>
        <v>0</v>
      </c>
      <c r="AY60" s="4">
        <f t="shared" si="4"/>
        <v>0.08</v>
      </c>
    </row>
    <row r="61" spans="1:51" x14ac:dyDescent="0.25">
      <c r="A61" s="2" t="s">
        <v>102</v>
      </c>
      <c r="B61" s="9">
        <v>0</v>
      </c>
      <c r="C61" s="9">
        <v>0</v>
      </c>
      <c r="D61" s="9">
        <v>0</v>
      </c>
      <c r="E61" s="9">
        <v>1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1</v>
      </c>
      <c r="AU61" s="9">
        <v>0</v>
      </c>
      <c r="AV61" s="9">
        <v>0</v>
      </c>
      <c r="AW61" s="4">
        <f t="shared" si="5"/>
        <v>4.2553191489361701E-2</v>
      </c>
      <c r="AX61" s="4">
        <f t="shared" si="3"/>
        <v>4.5454545454545456E-2</v>
      </c>
      <c r="AY61" s="4">
        <f t="shared" si="4"/>
        <v>0.04</v>
      </c>
    </row>
    <row r="62" spans="1:51" x14ac:dyDescent="0.25">
      <c r="A62" s="2" t="s">
        <v>61</v>
      </c>
      <c r="B62" s="9">
        <v>0</v>
      </c>
      <c r="C62" s="9">
        <v>1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1</v>
      </c>
      <c r="AU62" s="9">
        <v>0</v>
      </c>
      <c r="AV62" s="9">
        <v>0</v>
      </c>
      <c r="AW62" s="4">
        <f t="shared" si="5"/>
        <v>4.2553191489361701E-2</v>
      </c>
      <c r="AX62" s="4">
        <f t="shared" si="3"/>
        <v>4.5454545454545456E-2</v>
      </c>
      <c r="AY62" s="4">
        <f t="shared" si="4"/>
        <v>0.04</v>
      </c>
    </row>
    <row r="63" spans="1:51" x14ac:dyDescent="0.25">
      <c r="A63" s="2" t="s">
        <v>186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1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1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4">
        <f t="shared" si="5"/>
        <v>4.2553191489361701E-2</v>
      </c>
      <c r="AX63" s="4">
        <f t="shared" si="3"/>
        <v>4.5454545454545456E-2</v>
      </c>
      <c r="AY63" s="4">
        <f t="shared" si="4"/>
        <v>0.04</v>
      </c>
    </row>
    <row r="64" spans="1:51" x14ac:dyDescent="0.25">
      <c r="A64" s="2" t="s">
        <v>75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1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1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4">
        <f t="shared" si="5"/>
        <v>4.2553191489361701E-2</v>
      </c>
      <c r="AX64" s="4">
        <f t="shared" si="3"/>
        <v>4.5454545454545456E-2</v>
      </c>
      <c r="AY64" s="4">
        <f t="shared" si="4"/>
        <v>0.04</v>
      </c>
    </row>
    <row r="65" spans="1:51" x14ac:dyDescent="0.25">
      <c r="A65" s="2" t="s">
        <v>53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1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1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4">
        <f t="shared" si="5"/>
        <v>4.2553191489361701E-2</v>
      </c>
      <c r="AX65" s="4">
        <f t="shared" si="3"/>
        <v>9.0909090909090912E-2</v>
      </c>
      <c r="AY65" s="4">
        <f t="shared" si="4"/>
        <v>0</v>
      </c>
    </row>
    <row r="66" spans="1:51" x14ac:dyDescent="0.25">
      <c r="A66" s="2" t="s">
        <v>211</v>
      </c>
      <c r="B66" s="9">
        <v>0</v>
      </c>
      <c r="C66" s="9">
        <v>1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1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4">
        <f t="shared" si="5"/>
        <v>4.2553191489361701E-2</v>
      </c>
      <c r="AX66" s="4">
        <f t="shared" si="3"/>
        <v>4.5454545454545456E-2</v>
      </c>
      <c r="AY66" s="4">
        <f t="shared" si="4"/>
        <v>0.04</v>
      </c>
    </row>
    <row r="67" spans="1:51" x14ac:dyDescent="0.25">
      <c r="A67" s="2" t="s">
        <v>71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1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4">
        <f t="shared" si="5"/>
        <v>4.2553191489361701E-2</v>
      </c>
      <c r="AX67" s="4">
        <f t="shared" ref="AX67:AX98" si="6">AVERAGE(B67:W67)</f>
        <v>4.5454545454545456E-2</v>
      </c>
      <c r="AY67" s="4">
        <f t="shared" ref="AY67:AY98" si="7">AVERAGE(X67:AV67)</f>
        <v>0.04</v>
      </c>
    </row>
    <row r="68" spans="1:51" x14ac:dyDescent="0.25">
      <c r="A68" s="2" t="s">
        <v>162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1</v>
      </c>
      <c r="AB68" s="9">
        <v>0</v>
      </c>
      <c r="AC68" s="9">
        <v>0</v>
      </c>
      <c r="AD68" s="9">
        <v>0</v>
      </c>
      <c r="AE68" s="9">
        <v>1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4">
        <f t="shared" ref="AW68:AW99" si="8">AVERAGE(B68:AV68)</f>
        <v>4.2553191489361701E-2</v>
      </c>
      <c r="AX68" s="4">
        <f t="shared" si="6"/>
        <v>0</v>
      </c>
      <c r="AY68" s="4">
        <f t="shared" si="7"/>
        <v>0.08</v>
      </c>
    </row>
    <row r="69" spans="1:51" x14ac:dyDescent="0.25">
      <c r="A69" s="2" t="s">
        <v>157</v>
      </c>
      <c r="B69" s="9">
        <v>0</v>
      </c>
      <c r="C69" s="9">
        <v>0</v>
      </c>
      <c r="D69" s="9">
        <v>0</v>
      </c>
      <c r="E69" s="9">
        <v>1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1</v>
      </c>
      <c r="AW69" s="4">
        <f t="shared" si="8"/>
        <v>4.2553191489361701E-2</v>
      </c>
      <c r="AX69" s="4">
        <f t="shared" si="6"/>
        <v>4.5454545454545456E-2</v>
      </c>
      <c r="AY69" s="4">
        <f t="shared" si="7"/>
        <v>0.04</v>
      </c>
    </row>
    <row r="70" spans="1:51" x14ac:dyDescent="0.25">
      <c r="A70" s="2" t="s">
        <v>176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1</v>
      </c>
      <c r="AB70" s="9">
        <v>0</v>
      </c>
      <c r="AC70" s="9">
        <v>0</v>
      </c>
      <c r="AD70" s="9">
        <v>0</v>
      </c>
      <c r="AE70" s="9">
        <v>0</v>
      </c>
      <c r="AF70" s="9">
        <v>1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4">
        <f t="shared" si="8"/>
        <v>4.2553191489361701E-2</v>
      </c>
      <c r="AX70" s="4">
        <f t="shared" si="6"/>
        <v>0</v>
      </c>
      <c r="AY70" s="4">
        <f t="shared" si="7"/>
        <v>0.08</v>
      </c>
    </row>
    <row r="71" spans="1:51" x14ac:dyDescent="0.25">
      <c r="A71" s="2" t="s">
        <v>76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1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1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4">
        <f t="shared" si="8"/>
        <v>4.2553191489361701E-2</v>
      </c>
      <c r="AX71" s="4">
        <f t="shared" si="6"/>
        <v>9.0909090909090912E-2</v>
      </c>
      <c r="AY71" s="4">
        <f t="shared" si="7"/>
        <v>0</v>
      </c>
    </row>
    <row r="72" spans="1:51" x14ac:dyDescent="0.25">
      <c r="A72" s="2" t="s">
        <v>155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1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1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4">
        <f t="shared" si="8"/>
        <v>4.2553191489361701E-2</v>
      </c>
      <c r="AX72" s="4">
        <f t="shared" si="6"/>
        <v>9.0909090909090912E-2</v>
      </c>
      <c r="AY72" s="4">
        <f t="shared" si="7"/>
        <v>0</v>
      </c>
    </row>
    <row r="73" spans="1:51" x14ac:dyDescent="0.25">
      <c r="A73" s="2" t="s">
        <v>158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1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1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4">
        <f t="shared" si="8"/>
        <v>4.2553191489361701E-2</v>
      </c>
      <c r="AX73" s="4">
        <f t="shared" si="6"/>
        <v>9.0909090909090912E-2</v>
      </c>
      <c r="AY73" s="4">
        <f t="shared" si="7"/>
        <v>0</v>
      </c>
    </row>
    <row r="74" spans="1:51" x14ac:dyDescent="0.25">
      <c r="A74" s="2" t="s">
        <v>181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1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1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4">
        <f t="shared" si="8"/>
        <v>4.2553191489361701E-2</v>
      </c>
      <c r="AX74" s="4">
        <f t="shared" si="6"/>
        <v>4.5454545454545456E-2</v>
      </c>
      <c r="AY74" s="4">
        <f t="shared" si="7"/>
        <v>0.04</v>
      </c>
    </row>
    <row r="75" spans="1:51" x14ac:dyDescent="0.25">
      <c r="A75" s="2" t="s">
        <v>94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1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1</v>
      </c>
      <c r="AV75" s="9">
        <v>0</v>
      </c>
      <c r="AW75" s="4">
        <f t="shared" si="8"/>
        <v>4.2553191489361701E-2</v>
      </c>
      <c r="AX75" s="4">
        <f t="shared" si="6"/>
        <v>4.5454545454545456E-2</v>
      </c>
      <c r="AY75" s="4">
        <f t="shared" si="7"/>
        <v>0.04</v>
      </c>
    </row>
    <row r="76" spans="1:51" x14ac:dyDescent="0.25">
      <c r="A76" s="2" t="s">
        <v>59</v>
      </c>
      <c r="B76" s="9">
        <v>0</v>
      </c>
      <c r="C76" s="9">
        <v>0</v>
      </c>
      <c r="D76" s="9">
        <v>1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1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4">
        <f t="shared" si="8"/>
        <v>4.2553191489361701E-2</v>
      </c>
      <c r="AX76" s="4">
        <f t="shared" si="6"/>
        <v>9.0909090909090912E-2</v>
      </c>
      <c r="AY76" s="4">
        <f t="shared" si="7"/>
        <v>0</v>
      </c>
    </row>
    <row r="77" spans="1:51" x14ac:dyDescent="0.25">
      <c r="A77" s="2" t="s">
        <v>172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1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4">
        <f t="shared" si="8"/>
        <v>2.1276595744680851E-2</v>
      </c>
      <c r="AX77" s="4">
        <f t="shared" si="6"/>
        <v>4.5454545454545456E-2</v>
      </c>
      <c r="AY77" s="4">
        <f t="shared" si="7"/>
        <v>0</v>
      </c>
    </row>
    <row r="78" spans="1:51" x14ac:dyDescent="0.25">
      <c r="A78" s="2" t="s">
        <v>154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1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4">
        <f t="shared" si="8"/>
        <v>2.1276595744680851E-2</v>
      </c>
      <c r="AX78" s="4">
        <f t="shared" si="6"/>
        <v>0</v>
      </c>
      <c r="AY78" s="4">
        <f t="shared" si="7"/>
        <v>0.04</v>
      </c>
    </row>
    <row r="79" spans="1:51" x14ac:dyDescent="0.25">
      <c r="A79" s="2" t="s">
        <v>164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1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4">
        <f t="shared" si="8"/>
        <v>2.1276595744680851E-2</v>
      </c>
      <c r="AX79" s="4">
        <f t="shared" si="6"/>
        <v>0</v>
      </c>
      <c r="AY79" s="4">
        <f t="shared" si="7"/>
        <v>0.04</v>
      </c>
    </row>
    <row r="80" spans="1:51" x14ac:dyDescent="0.25">
      <c r="A80" s="2" t="s">
        <v>160</v>
      </c>
      <c r="B80" s="9">
        <v>0</v>
      </c>
      <c r="C80" s="9">
        <v>1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4">
        <f t="shared" si="8"/>
        <v>2.1276595744680851E-2</v>
      </c>
      <c r="AX80" s="4">
        <f t="shared" si="6"/>
        <v>4.5454545454545456E-2</v>
      </c>
      <c r="AY80" s="4">
        <f t="shared" si="7"/>
        <v>0</v>
      </c>
    </row>
    <row r="81" spans="1:51" x14ac:dyDescent="0.25">
      <c r="A81" s="2" t="s">
        <v>190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1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4">
        <f t="shared" si="8"/>
        <v>2.1276595744680851E-2</v>
      </c>
      <c r="AX81" s="4">
        <f t="shared" si="6"/>
        <v>4.5454545454545456E-2</v>
      </c>
      <c r="AY81" s="4">
        <f t="shared" si="7"/>
        <v>0</v>
      </c>
    </row>
    <row r="82" spans="1:51" x14ac:dyDescent="0.25">
      <c r="A82" s="2" t="s">
        <v>163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1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4">
        <f t="shared" si="8"/>
        <v>2.1276595744680851E-2</v>
      </c>
      <c r="AX82" s="4">
        <f t="shared" si="6"/>
        <v>0</v>
      </c>
      <c r="AY82" s="4">
        <f t="shared" si="7"/>
        <v>0.04</v>
      </c>
    </row>
    <row r="83" spans="1:51" x14ac:dyDescent="0.25">
      <c r="A83" s="2" t="s">
        <v>111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4">
        <f t="shared" si="8"/>
        <v>2.1276595744680851E-2</v>
      </c>
      <c r="AX83" s="4">
        <f t="shared" si="6"/>
        <v>0</v>
      </c>
      <c r="AY83" s="4">
        <f t="shared" si="7"/>
        <v>0.04</v>
      </c>
    </row>
    <row r="84" spans="1:51" x14ac:dyDescent="0.25">
      <c r="A84" s="2" t="s">
        <v>182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1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4">
        <f t="shared" si="8"/>
        <v>2.1276595744680851E-2</v>
      </c>
      <c r="AX84" s="4">
        <f t="shared" si="6"/>
        <v>0</v>
      </c>
      <c r="AY84" s="4">
        <f t="shared" si="7"/>
        <v>0.04</v>
      </c>
    </row>
    <row r="85" spans="1:51" x14ac:dyDescent="0.25">
      <c r="A85" s="2" t="s">
        <v>194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1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4">
        <f t="shared" si="8"/>
        <v>2.1276595744680851E-2</v>
      </c>
      <c r="AX85" s="4">
        <f t="shared" si="6"/>
        <v>4.5454545454545456E-2</v>
      </c>
      <c r="AY85" s="4">
        <f t="shared" si="7"/>
        <v>0</v>
      </c>
    </row>
    <row r="86" spans="1:51" x14ac:dyDescent="0.25">
      <c r="A86" s="2" t="s">
        <v>80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1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4">
        <f t="shared" si="8"/>
        <v>2.1276595744680851E-2</v>
      </c>
      <c r="AX86" s="4">
        <f t="shared" si="6"/>
        <v>0</v>
      </c>
      <c r="AY86" s="4">
        <f t="shared" si="7"/>
        <v>0.04</v>
      </c>
    </row>
    <row r="87" spans="1:51" x14ac:dyDescent="0.25">
      <c r="A87" s="2" t="s">
        <v>84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1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4">
        <f t="shared" si="8"/>
        <v>2.1276595744680851E-2</v>
      </c>
      <c r="AX87" s="4">
        <f t="shared" si="6"/>
        <v>0</v>
      </c>
      <c r="AY87" s="4">
        <f t="shared" si="7"/>
        <v>0.04</v>
      </c>
    </row>
    <row r="88" spans="1:51" x14ac:dyDescent="0.25">
      <c r="A88" s="2" t="s">
        <v>180</v>
      </c>
      <c r="B88" s="9">
        <v>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4">
        <f t="shared" si="8"/>
        <v>2.1276595744680851E-2</v>
      </c>
      <c r="AX88" s="4">
        <f t="shared" si="6"/>
        <v>4.5454545454545456E-2</v>
      </c>
      <c r="AY88" s="4">
        <f t="shared" si="7"/>
        <v>0</v>
      </c>
    </row>
    <row r="89" spans="1:51" x14ac:dyDescent="0.25">
      <c r="A89" s="2" t="s">
        <v>179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1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4">
        <f t="shared" si="8"/>
        <v>2.1276595744680851E-2</v>
      </c>
      <c r="AX89" s="4">
        <f t="shared" si="6"/>
        <v>4.5454545454545456E-2</v>
      </c>
      <c r="AY89" s="4">
        <f t="shared" si="7"/>
        <v>0</v>
      </c>
    </row>
    <row r="90" spans="1:51" x14ac:dyDescent="0.25">
      <c r="A90" s="2" t="s">
        <v>77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1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4">
        <f t="shared" si="8"/>
        <v>2.1276595744680851E-2</v>
      </c>
      <c r="AX90" s="4">
        <f t="shared" si="6"/>
        <v>0</v>
      </c>
      <c r="AY90" s="4">
        <f t="shared" si="7"/>
        <v>0.04</v>
      </c>
    </row>
    <row r="91" spans="1:51" x14ac:dyDescent="0.25">
      <c r="A91" s="2" t="s">
        <v>167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1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4">
        <f t="shared" si="8"/>
        <v>2.1276595744680851E-2</v>
      </c>
      <c r="AX91" s="4">
        <f t="shared" si="6"/>
        <v>0</v>
      </c>
      <c r="AY91" s="4">
        <f t="shared" si="7"/>
        <v>0.04</v>
      </c>
    </row>
    <row r="92" spans="1:51" x14ac:dyDescent="0.25">
      <c r="A92" s="2" t="s">
        <v>85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1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4">
        <f t="shared" si="8"/>
        <v>2.1276595744680851E-2</v>
      </c>
      <c r="AX92" s="4">
        <f t="shared" si="6"/>
        <v>0</v>
      </c>
      <c r="AY92" s="4">
        <f t="shared" si="7"/>
        <v>0.04</v>
      </c>
    </row>
    <row r="93" spans="1:51" x14ac:dyDescent="0.25">
      <c r="A93" s="2" t="s">
        <v>121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1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4">
        <f t="shared" si="8"/>
        <v>2.1276595744680851E-2</v>
      </c>
      <c r="AX93" s="4">
        <f t="shared" si="6"/>
        <v>0</v>
      </c>
      <c r="AY93" s="4">
        <f t="shared" si="7"/>
        <v>0.04</v>
      </c>
    </row>
    <row r="94" spans="1:51" x14ac:dyDescent="0.25">
      <c r="A94" s="2" t="s">
        <v>207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1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4">
        <f t="shared" si="8"/>
        <v>2.1276595744680851E-2</v>
      </c>
      <c r="AX94" s="4">
        <f t="shared" si="6"/>
        <v>4.5454545454545456E-2</v>
      </c>
      <c r="AY94" s="4">
        <f t="shared" si="7"/>
        <v>0</v>
      </c>
    </row>
    <row r="95" spans="1:51" x14ac:dyDescent="0.25">
      <c r="A95" s="2" t="s">
        <v>140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1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4">
        <f t="shared" si="8"/>
        <v>2.1276595744680851E-2</v>
      </c>
      <c r="AX95" s="4">
        <f t="shared" si="6"/>
        <v>0</v>
      </c>
      <c r="AY95" s="4">
        <f t="shared" si="7"/>
        <v>0.04</v>
      </c>
    </row>
    <row r="96" spans="1:51" x14ac:dyDescent="0.25">
      <c r="A96" s="2" t="s">
        <v>196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1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4">
        <f t="shared" si="8"/>
        <v>2.1276595744680851E-2</v>
      </c>
      <c r="AX96" s="4">
        <f t="shared" si="6"/>
        <v>4.5454545454545456E-2</v>
      </c>
      <c r="AY96" s="4">
        <f t="shared" si="7"/>
        <v>0</v>
      </c>
    </row>
    <row r="97" spans="1:51" x14ac:dyDescent="0.25">
      <c r="A97" s="2" t="s">
        <v>118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1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4">
        <f t="shared" si="8"/>
        <v>2.1276595744680851E-2</v>
      </c>
      <c r="AX97" s="4">
        <f t="shared" si="6"/>
        <v>0</v>
      </c>
      <c r="AY97" s="4">
        <f t="shared" si="7"/>
        <v>0.04</v>
      </c>
    </row>
    <row r="98" spans="1:51" x14ac:dyDescent="0.25">
      <c r="A98" s="2" t="s">
        <v>197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1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4">
        <f t="shared" si="8"/>
        <v>2.1276595744680851E-2</v>
      </c>
      <c r="AX98" s="4">
        <f t="shared" si="6"/>
        <v>0</v>
      </c>
      <c r="AY98" s="4">
        <f t="shared" si="7"/>
        <v>0.04</v>
      </c>
    </row>
    <row r="99" spans="1:51" x14ac:dyDescent="0.25">
      <c r="A99" s="2" t="s">
        <v>96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1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4">
        <f t="shared" si="8"/>
        <v>2.1276595744680851E-2</v>
      </c>
      <c r="AX99" s="4">
        <f t="shared" ref="AX99:AX130" si="9">AVERAGE(B99:W99)</f>
        <v>0</v>
      </c>
      <c r="AY99" s="4">
        <f t="shared" ref="AY99:AY130" si="10">AVERAGE(X99:AV99)</f>
        <v>0.04</v>
      </c>
    </row>
    <row r="100" spans="1:51" x14ac:dyDescent="0.25">
      <c r="A100" s="2" t="s">
        <v>184</v>
      </c>
      <c r="B100" s="9">
        <v>0</v>
      </c>
      <c r="C100" s="9">
        <v>0</v>
      </c>
      <c r="D100" s="9">
        <v>0</v>
      </c>
      <c r="E100" s="9">
        <v>0</v>
      </c>
      <c r="F100" s="9">
        <v>1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4">
        <f t="shared" ref="AW100:AW131" si="11">AVERAGE(B100:AV100)</f>
        <v>2.1276595744680851E-2</v>
      </c>
      <c r="AX100" s="4">
        <f t="shared" si="9"/>
        <v>4.5454545454545456E-2</v>
      </c>
      <c r="AY100" s="4">
        <f t="shared" si="10"/>
        <v>0</v>
      </c>
    </row>
    <row r="101" spans="1:51" x14ac:dyDescent="0.25">
      <c r="A101" s="2" t="s">
        <v>159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1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4">
        <f t="shared" si="11"/>
        <v>2.1276595744680851E-2</v>
      </c>
      <c r="AX101" s="4">
        <f t="shared" si="9"/>
        <v>0</v>
      </c>
      <c r="AY101" s="4">
        <f t="shared" si="10"/>
        <v>0.04</v>
      </c>
    </row>
    <row r="102" spans="1:51" x14ac:dyDescent="0.25">
      <c r="A102" s="2" t="s">
        <v>60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1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4">
        <f t="shared" si="11"/>
        <v>2.1276595744680851E-2</v>
      </c>
      <c r="AX102" s="4">
        <f t="shared" si="9"/>
        <v>0</v>
      </c>
      <c r="AY102" s="4">
        <f t="shared" si="10"/>
        <v>0.04</v>
      </c>
    </row>
    <row r="103" spans="1:51" x14ac:dyDescent="0.25">
      <c r="A103" s="2" t="s">
        <v>209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1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4">
        <f t="shared" si="11"/>
        <v>2.1276595744680851E-2</v>
      </c>
      <c r="AX103" s="4">
        <f t="shared" si="9"/>
        <v>0</v>
      </c>
      <c r="AY103" s="4">
        <f t="shared" si="10"/>
        <v>0.04</v>
      </c>
    </row>
    <row r="104" spans="1:51" x14ac:dyDescent="0.25">
      <c r="A104" s="2" t="s">
        <v>101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1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4">
        <f t="shared" si="11"/>
        <v>2.1276595744680851E-2</v>
      </c>
      <c r="AX104" s="4">
        <f t="shared" si="9"/>
        <v>0</v>
      </c>
      <c r="AY104" s="4">
        <f t="shared" si="10"/>
        <v>0.04</v>
      </c>
    </row>
    <row r="105" spans="1:51" x14ac:dyDescent="0.25">
      <c r="A105" s="2" t="s">
        <v>99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1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4">
        <f t="shared" si="11"/>
        <v>2.1276595744680851E-2</v>
      </c>
      <c r="AX105" s="4">
        <f t="shared" si="9"/>
        <v>0</v>
      </c>
      <c r="AY105" s="4">
        <f t="shared" si="10"/>
        <v>0.04</v>
      </c>
    </row>
    <row r="106" spans="1:51" x14ac:dyDescent="0.25">
      <c r="A106" s="2" t="s">
        <v>107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1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4">
        <f t="shared" si="11"/>
        <v>2.1276595744680851E-2</v>
      </c>
      <c r="AX106" s="4">
        <f t="shared" si="9"/>
        <v>0</v>
      </c>
      <c r="AY106" s="4">
        <f t="shared" si="10"/>
        <v>0.04</v>
      </c>
    </row>
    <row r="107" spans="1:51" x14ac:dyDescent="0.25">
      <c r="A107" s="2" t="s">
        <v>78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1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4">
        <f t="shared" si="11"/>
        <v>2.1276595744680851E-2</v>
      </c>
      <c r="AX107" s="4">
        <f t="shared" si="9"/>
        <v>4.5454545454545456E-2</v>
      </c>
      <c r="AY107" s="4">
        <f t="shared" si="10"/>
        <v>0</v>
      </c>
    </row>
    <row r="108" spans="1:51" x14ac:dyDescent="0.25">
      <c r="A108" s="2" t="s">
        <v>97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1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4">
        <f t="shared" si="11"/>
        <v>2.1276595744680851E-2</v>
      </c>
      <c r="AX108" s="4">
        <f t="shared" si="9"/>
        <v>0</v>
      </c>
      <c r="AY108" s="4">
        <f t="shared" si="10"/>
        <v>0.04</v>
      </c>
    </row>
    <row r="109" spans="1:51" x14ac:dyDescent="0.25">
      <c r="A109" s="2" t="s">
        <v>125</v>
      </c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1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4">
        <f t="shared" si="11"/>
        <v>2.1276595744680851E-2</v>
      </c>
      <c r="AX109" s="4">
        <f t="shared" si="9"/>
        <v>0</v>
      </c>
      <c r="AY109" s="4">
        <f t="shared" si="10"/>
        <v>0.04</v>
      </c>
    </row>
    <row r="110" spans="1:51" x14ac:dyDescent="0.25">
      <c r="A110" s="2" t="s">
        <v>161</v>
      </c>
      <c r="B110" s="9">
        <v>0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1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4">
        <f t="shared" si="11"/>
        <v>2.1276595744680851E-2</v>
      </c>
      <c r="AX110" s="4">
        <f t="shared" si="9"/>
        <v>4.5454545454545456E-2</v>
      </c>
      <c r="AY110" s="4">
        <f t="shared" si="10"/>
        <v>0</v>
      </c>
    </row>
    <row r="111" spans="1:51" x14ac:dyDescent="0.25">
      <c r="A111" s="2" t="s">
        <v>62</v>
      </c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1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4">
        <f t="shared" si="11"/>
        <v>2.1276595744680851E-2</v>
      </c>
      <c r="AX111" s="4">
        <f t="shared" si="9"/>
        <v>0</v>
      </c>
      <c r="AY111" s="4">
        <f t="shared" si="10"/>
        <v>0.04</v>
      </c>
    </row>
    <row r="112" spans="1:51" x14ac:dyDescent="0.25">
      <c r="A112" s="2" t="s">
        <v>201</v>
      </c>
      <c r="B112" s="9">
        <v>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1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4">
        <f t="shared" si="11"/>
        <v>2.1276595744680851E-2</v>
      </c>
      <c r="AX112" s="4">
        <f t="shared" si="9"/>
        <v>4.5454545454545456E-2</v>
      </c>
      <c r="AY112" s="4">
        <f t="shared" si="10"/>
        <v>0</v>
      </c>
    </row>
    <row r="113" spans="1:51" x14ac:dyDescent="0.25">
      <c r="A113" s="2" t="s">
        <v>152</v>
      </c>
      <c r="B113" s="9">
        <v>0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1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4">
        <f t="shared" si="11"/>
        <v>2.1276595744680851E-2</v>
      </c>
      <c r="AX113" s="4">
        <f t="shared" si="9"/>
        <v>0</v>
      </c>
      <c r="AY113" s="4">
        <f t="shared" si="10"/>
        <v>0.04</v>
      </c>
    </row>
    <row r="114" spans="1:51" x14ac:dyDescent="0.25">
      <c r="A114" s="2" t="s">
        <v>166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1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4">
        <f t="shared" si="11"/>
        <v>2.1276595744680851E-2</v>
      </c>
      <c r="AX114" s="4">
        <f t="shared" si="9"/>
        <v>0</v>
      </c>
      <c r="AY114" s="4">
        <f t="shared" si="10"/>
        <v>0.04</v>
      </c>
    </row>
    <row r="115" spans="1:51" x14ac:dyDescent="0.25">
      <c r="A115" s="2" t="s">
        <v>142</v>
      </c>
      <c r="B115" s="9">
        <v>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1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4">
        <f t="shared" si="11"/>
        <v>2.1276595744680851E-2</v>
      </c>
      <c r="AX115" s="4">
        <f t="shared" si="9"/>
        <v>0</v>
      </c>
      <c r="AY115" s="4">
        <f t="shared" si="10"/>
        <v>0.04</v>
      </c>
    </row>
    <row r="116" spans="1:51" x14ac:dyDescent="0.25">
      <c r="A116" s="2" t="s">
        <v>136</v>
      </c>
      <c r="B116" s="9">
        <v>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1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4">
        <f t="shared" si="11"/>
        <v>2.1276595744680851E-2</v>
      </c>
      <c r="AX116" s="4">
        <f t="shared" si="9"/>
        <v>0</v>
      </c>
      <c r="AY116" s="4">
        <f t="shared" si="10"/>
        <v>0.04</v>
      </c>
    </row>
    <row r="117" spans="1:51" x14ac:dyDescent="0.25">
      <c r="A117" s="2" t="s">
        <v>107</v>
      </c>
      <c r="B117" s="9">
        <v>0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1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4">
        <f t="shared" si="11"/>
        <v>2.1276595744680851E-2</v>
      </c>
      <c r="AX117" s="4">
        <f t="shared" si="9"/>
        <v>0</v>
      </c>
      <c r="AY117" s="4">
        <f t="shared" si="10"/>
        <v>0.04</v>
      </c>
    </row>
    <row r="118" spans="1:51" x14ac:dyDescent="0.25">
      <c r="A118" s="2" t="s">
        <v>95</v>
      </c>
      <c r="B118" s="9">
        <v>0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1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4">
        <f t="shared" si="11"/>
        <v>2.1276595744680851E-2</v>
      </c>
      <c r="AX118" s="4">
        <f t="shared" si="9"/>
        <v>0</v>
      </c>
      <c r="AY118" s="4">
        <f t="shared" si="10"/>
        <v>0.04</v>
      </c>
    </row>
    <row r="119" spans="1:51" x14ac:dyDescent="0.25">
      <c r="A119" s="2" t="s">
        <v>115</v>
      </c>
      <c r="B119" s="9">
        <v>0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1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4">
        <f t="shared" si="11"/>
        <v>2.1276595744680851E-2</v>
      </c>
      <c r="AX119" s="4">
        <f t="shared" si="9"/>
        <v>0</v>
      </c>
      <c r="AY119" s="4">
        <f t="shared" si="10"/>
        <v>0.04</v>
      </c>
    </row>
    <row r="120" spans="1:51" x14ac:dyDescent="0.25">
      <c r="A120" s="2" t="s">
        <v>171</v>
      </c>
      <c r="B120" s="9">
        <v>0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1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4">
        <f t="shared" si="11"/>
        <v>2.1276595744680851E-2</v>
      </c>
      <c r="AX120" s="4">
        <f t="shared" si="9"/>
        <v>0</v>
      </c>
      <c r="AY120" s="4">
        <f t="shared" si="10"/>
        <v>0.04</v>
      </c>
    </row>
    <row r="121" spans="1:51" x14ac:dyDescent="0.25">
      <c r="A121" s="2" t="s">
        <v>113</v>
      </c>
      <c r="B121" s="9">
        <v>0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1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4">
        <f t="shared" si="11"/>
        <v>2.1276595744680851E-2</v>
      </c>
      <c r="AX121" s="4">
        <f t="shared" si="9"/>
        <v>0</v>
      </c>
      <c r="AY121" s="4">
        <f t="shared" si="10"/>
        <v>0.04</v>
      </c>
    </row>
    <row r="122" spans="1:51" x14ac:dyDescent="0.25">
      <c r="A122" s="2" t="s">
        <v>150</v>
      </c>
      <c r="B122" s="9">
        <v>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1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4">
        <f t="shared" si="11"/>
        <v>2.1276595744680851E-2</v>
      </c>
      <c r="AX122" s="4">
        <f t="shared" si="9"/>
        <v>0</v>
      </c>
      <c r="AY122" s="4">
        <f t="shared" si="10"/>
        <v>0.04</v>
      </c>
    </row>
    <row r="123" spans="1:51" x14ac:dyDescent="0.25">
      <c r="A123" s="2" t="s">
        <v>124</v>
      </c>
      <c r="B123" s="9">
        <v>0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1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4">
        <f t="shared" si="11"/>
        <v>2.1276595744680851E-2</v>
      </c>
      <c r="AX123" s="4">
        <f t="shared" si="9"/>
        <v>0</v>
      </c>
      <c r="AY123" s="4">
        <f t="shared" si="10"/>
        <v>0.04</v>
      </c>
    </row>
    <row r="124" spans="1:51" x14ac:dyDescent="0.25">
      <c r="A124" s="2" t="s">
        <v>72</v>
      </c>
      <c r="B124" s="9">
        <v>0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1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4">
        <f t="shared" si="11"/>
        <v>2.1276595744680851E-2</v>
      </c>
      <c r="AX124" s="4">
        <f t="shared" si="9"/>
        <v>0</v>
      </c>
      <c r="AY124" s="4">
        <f t="shared" si="10"/>
        <v>0.04</v>
      </c>
    </row>
    <row r="125" spans="1:51" x14ac:dyDescent="0.25">
      <c r="A125" s="2" t="s">
        <v>169</v>
      </c>
      <c r="B125" s="9">
        <v>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1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4">
        <f t="shared" si="11"/>
        <v>2.1276595744680851E-2</v>
      </c>
      <c r="AX125" s="4">
        <f t="shared" si="9"/>
        <v>0</v>
      </c>
      <c r="AY125" s="4">
        <f t="shared" si="10"/>
        <v>0.04</v>
      </c>
    </row>
    <row r="126" spans="1:51" x14ac:dyDescent="0.25">
      <c r="A126" s="2" t="s">
        <v>170</v>
      </c>
      <c r="B126" s="9">
        <v>0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1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4">
        <f t="shared" si="11"/>
        <v>2.1276595744680851E-2</v>
      </c>
      <c r="AX126" s="4">
        <f t="shared" si="9"/>
        <v>0</v>
      </c>
      <c r="AY126" s="4">
        <f t="shared" si="10"/>
        <v>0.04</v>
      </c>
    </row>
    <row r="127" spans="1:51" x14ac:dyDescent="0.25">
      <c r="A127" s="2" t="s">
        <v>141</v>
      </c>
      <c r="B127" s="9">
        <v>0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1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4">
        <f t="shared" si="11"/>
        <v>2.1276595744680851E-2</v>
      </c>
      <c r="AX127" s="4">
        <f t="shared" si="9"/>
        <v>0</v>
      </c>
      <c r="AY127" s="4">
        <f t="shared" si="10"/>
        <v>0.04</v>
      </c>
    </row>
    <row r="128" spans="1:51" x14ac:dyDescent="0.25">
      <c r="A128" s="2" t="s">
        <v>110</v>
      </c>
      <c r="B128" s="9">
        <v>0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1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4">
        <f t="shared" si="11"/>
        <v>2.1276595744680851E-2</v>
      </c>
      <c r="AX128" s="4">
        <f t="shared" si="9"/>
        <v>0</v>
      </c>
      <c r="AY128" s="4">
        <f t="shared" si="10"/>
        <v>0.04</v>
      </c>
    </row>
    <row r="129" spans="1:51" x14ac:dyDescent="0.25">
      <c r="A129" s="2" t="s">
        <v>107</v>
      </c>
      <c r="B129" s="9">
        <v>0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1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4">
        <f t="shared" si="11"/>
        <v>2.1276595744680851E-2</v>
      </c>
      <c r="AX129" s="4">
        <f t="shared" si="9"/>
        <v>0</v>
      </c>
      <c r="AY129" s="4">
        <f t="shared" si="10"/>
        <v>0.04</v>
      </c>
    </row>
    <row r="130" spans="1:51" x14ac:dyDescent="0.25">
      <c r="A130" s="2" t="s">
        <v>187</v>
      </c>
      <c r="B130" s="9">
        <v>0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1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4">
        <f t="shared" si="11"/>
        <v>2.1276595744680851E-2</v>
      </c>
      <c r="AX130" s="4">
        <f t="shared" si="9"/>
        <v>0</v>
      </c>
      <c r="AY130" s="4">
        <f t="shared" si="10"/>
        <v>0.04</v>
      </c>
    </row>
    <row r="131" spans="1:51" x14ac:dyDescent="0.25">
      <c r="A131" s="2" t="s">
        <v>178</v>
      </c>
      <c r="B131" s="9">
        <v>0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1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4">
        <f t="shared" si="11"/>
        <v>2.1276595744680851E-2</v>
      </c>
      <c r="AX131" s="4">
        <f t="shared" ref="AX131:AX164" si="12">AVERAGE(B131:W131)</f>
        <v>4.5454545454545456E-2</v>
      </c>
      <c r="AY131" s="4">
        <f t="shared" ref="AY131:AY164" si="13">AVERAGE(X131:AV131)</f>
        <v>0</v>
      </c>
    </row>
    <row r="132" spans="1:51" x14ac:dyDescent="0.25">
      <c r="A132" s="2" t="s">
        <v>203</v>
      </c>
      <c r="B132" s="9">
        <v>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1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4">
        <f t="shared" ref="AW132:AW163" si="14">AVERAGE(B132:AV132)</f>
        <v>2.1276595744680851E-2</v>
      </c>
      <c r="AX132" s="4">
        <f t="shared" si="12"/>
        <v>0</v>
      </c>
      <c r="AY132" s="4">
        <f t="shared" si="13"/>
        <v>0.04</v>
      </c>
    </row>
    <row r="133" spans="1:51" x14ac:dyDescent="0.25">
      <c r="A133" s="2" t="s">
        <v>112</v>
      </c>
      <c r="B133" s="9">
        <v>0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1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4">
        <f t="shared" si="14"/>
        <v>2.1276595744680851E-2</v>
      </c>
      <c r="AX133" s="4">
        <f t="shared" si="12"/>
        <v>0</v>
      </c>
      <c r="AY133" s="4">
        <f t="shared" si="13"/>
        <v>0.04</v>
      </c>
    </row>
    <row r="134" spans="1:51" x14ac:dyDescent="0.25">
      <c r="A134" s="2" t="s">
        <v>188</v>
      </c>
      <c r="B134" s="9">
        <v>0</v>
      </c>
      <c r="C134" s="9">
        <v>0</v>
      </c>
      <c r="D134" s="9">
        <v>0</v>
      </c>
      <c r="E134" s="9">
        <v>0</v>
      </c>
      <c r="F134" s="9">
        <v>1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4">
        <f t="shared" si="14"/>
        <v>2.1276595744680851E-2</v>
      </c>
      <c r="AX134" s="4">
        <f t="shared" si="12"/>
        <v>4.5454545454545456E-2</v>
      </c>
      <c r="AY134" s="4">
        <f t="shared" si="13"/>
        <v>0</v>
      </c>
    </row>
    <row r="135" spans="1:51" x14ac:dyDescent="0.25">
      <c r="A135" s="2" t="s">
        <v>133</v>
      </c>
      <c r="B135" s="9">
        <v>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1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4">
        <f t="shared" si="14"/>
        <v>2.1276595744680851E-2</v>
      </c>
      <c r="AX135" s="4">
        <f t="shared" si="12"/>
        <v>0</v>
      </c>
      <c r="AY135" s="4">
        <f t="shared" si="13"/>
        <v>0.04</v>
      </c>
    </row>
    <row r="136" spans="1:51" x14ac:dyDescent="0.25">
      <c r="A136" s="2" t="s">
        <v>92</v>
      </c>
      <c r="B136" s="9">
        <v>0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1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4">
        <f t="shared" si="14"/>
        <v>2.1276595744680851E-2</v>
      </c>
      <c r="AX136" s="4">
        <f t="shared" si="12"/>
        <v>0</v>
      </c>
      <c r="AY136" s="4">
        <f t="shared" si="13"/>
        <v>0.04</v>
      </c>
    </row>
    <row r="137" spans="1:51" x14ac:dyDescent="0.25">
      <c r="A137" s="2" t="s">
        <v>168</v>
      </c>
      <c r="B137" s="9">
        <v>0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1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4">
        <f t="shared" si="14"/>
        <v>2.1276595744680851E-2</v>
      </c>
      <c r="AX137" s="4">
        <f t="shared" si="12"/>
        <v>0</v>
      </c>
      <c r="AY137" s="4">
        <f t="shared" si="13"/>
        <v>0.04</v>
      </c>
    </row>
    <row r="138" spans="1:51" x14ac:dyDescent="0.25">
      <c r="A138" s="2" t="s">
        <v>56</v>
      </c>
      <c r="B138" s="9">
        <v>0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1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4">
        <f t="shared" si="14"/>
        <v>2.1276595744680851E-2</v>
      </c>
      <c r="AX138" s="4">
        <f t="shared" si="12"/>
        <v>4.5454545454545456E-2</v>
      </c>
      <c r="AY138" s="4">
        <f t="shared" si="13"/>
        <v>0</v>
      </c>
    </row>
    <row r="139" spans="1:51" x14ac:dyDescent="0.25">
      <c r="A139" s="2" t="s">
        <v>81</v>
      </c>
      <c r="B139" s="9">
        <v>0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1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4">
        <f t="shared" si="14"/>
        <v>2.1276595744680851E-2</v>
      </c>
      <c r="AX139" s="4">
        <f t="shared" si="12"/>
        <v>0</v>
      </c>
      <c r="AY139" s="4">
        <f t="shared" si="13"/>
        <v>0.04</v>
      </c>
    </row>
    <row r="140" spans="1:51" x14ac:dyDescent="0.25">
      <c r="A140" s="2" t="s">
        <v>103</v>
      </c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1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4">
        <f t="shared" si="14"/>
        <v>2.1276595744680851E-2</v>
      </c>
      <c r="AX140" s="4">
        <f t="shared" si="12"/>
        <v>0</v>
      </c>
      <c r="AY140" s="4">
        <f t="shared" si="13"/>
        <v>0.04</v>
      </c>
    </row>
    <row r="141" spans="1:51" x14ac:dyDescent="0.25">
      <c r="A141" s="2" t="s">
        <v>148</v>
      </c>
      <c r="B141" s="9">
        <v>0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1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4">
        <f t="shared" si="14"/>
        <v>2.1276595744680851E-2</v>
      </c>
      <c r="AX141" s="4">
        <f t="shared" si="12"/>
        <v>0</v>
      </c>
      <c r="AY141" s="4">
        <f t="shared" si="13"/>
        <v>0.04</v>
      </c>
    </row>
    <row r="142" spans="1:51" x14ac:dyDescent="0.25">
      <c r="A142" s="2" t="s">
        <v>127</v>
      </c>
      <c r="B142" s="9">
        <v>0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1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4">
        <f t="shared" si="14"/>
        <v>2.1276595744680851E-2</v>
      </c>
      <c r="AX142" s="4">
        <f t="shared" si="12"/>
        <v>4.5454545454545456E-2</v>
      </c>
      <c r="AY142" s="4">
        <f t="shared" si="13"/>
        <v>0</v>
      </c>
    </row>
    <row r="143" spans="1:51" x14ac:dyDescent="0.25">
      <c r="A143" s="2" t="s">
        <v>153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1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4">
        <f t="shared" si="14"/>
        <v>2.1276595744680851E-2</v>
      </c>
      <c r="AX143" s="4">
        <f t="shared" si="12"/>
        <v>4.5454545454545456E-2</v>
      </c>
      <c r="AY143" s="4">
        <f t="shared" si="13"/>
        <v>0</v>
      </c>
    </row>
    <row r="144" spans="1:51" x14ac:dyDescent="0.25">
      <c r="A144" s="2" t="s">
        <v>114</v>
      </c>
      <c r="B144" s="9">
        <v>0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1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4">
        <f t="shared" si="14"/>
        <v>2.1276595744680851E-2</v>
      </c>
      <c r="AX144" s="4">
        <f t="shared" si="12"/>
        <v>4.5454545454545456E-2</v>
      </c>
      <c r="AY144" s="4">
        <f t="shared" si="13"/>
        <v>0</v>
      </c>
    </row>
    <row r="145" spans="1:51" x14ac:dyDescent="0.25">
      <c r="A145" s="2" t="s">
        <v>69</v>
      </c>
      <c r="B145" s="9">
        <v>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1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4">
        <f t="shared" si="14"/>
        <v>2.1276595744680851E-2</v>
      </c>
      <c r="AX145" s="4">
        <f t="shared" si="12"/>
        <v>4.5454545454545456E-2</v>
      </c>
      <c r="AY145" s="4">
        <f t="shared" si="13"/>
        <v>0</v>
      </c>
    </row>
    <row r="146" spans="1:51" x14ac:dyDescent="0.25">
      <c r="A146" s="2" t="s">
        <v>137</v>
      </c>
      <c r="B146" s="9">
        <v>0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1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4">
        <f t="shared" si="14"/>
        <v>2.1276595744680851E-2</v>
      </c>
      <c r="AX146" s="4">
        <f t="shared" si="12"/>
        <v>0</v>
      </c>
      <c r="AY146" s="4">
        <f t="shared" si="13"/>
        <v>0.04</v>
      </c>
    </row>
    <row r="147" spans="1:51" x14ac:dyDescent="0.25">
      <c r="A147" s="2" t="s">
        <v>198</v>
      </c>
      <c r="B147" s="9">
        <v>0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1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4">
        <f t="shared" si="14"/>
        <v>2.1276595744680851E-2</v>
      </c>
      <c r="AX147" s="4">
        <f t="shared" si="12"/>
        <v>0</v>
      </c>
      <c r="AY147" s="4">
        <f t="shared" si="13"/>
        <v>0.04</v>
      </c>
    </row>
    <row r="148" spans="1:51" x14ac:dyDescent="0.25">
      <c r="A148" s="2" t="s">
        <v>66</v>
      </c>
      <c r="B148" s="9">
        <v>0</v>
      </c>
      <c r="C148" s="9">
        <v>0</v>
      </c>
      <c r="D148" s="9">
        <v>0</v>
      </c>
      <c r="E148" s="9">
        <v>1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4">
        <f t="shared" si="14"/>
        <v>2.1276595744680851E-2</v>
      </c>
      <c r="AX148" s="4">
        <f t="shared" si="12"/>
        <v>4.5454545454545456E-2</v>
      </c>
      <c r="AY148" s="4">
        <f t="shared" si="13"/>
        <v>0</v>
      </c>
    </row>
    <row r="149" spans="1:51" x14ac:dyDescent="0.25">
      <c r="A149" s="2" t="s">
        <v>79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1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4">
        <f t="shared" si="14"/>
        <v>2.1276595744680851E-2</v>
      </c>
      <c r="AX149" s="4">
        <f t="shared" si="12"/>
        <v>0</v>
      </c>
      <c r="AY149" s="4">
        <f t="shared" si="13"/>
        <v>0.04</v>
      </c>
    </row>
    <row r="150" spans="1:51" x14ac:dyDescent="0.25">
      <c r="A150" s="2" t="s">
        <v>93</v>
      </c>
      <c r="B150" s="9">
        <v>0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1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4">
        <f t="shared" si="14"/>
        <v>2.1276595744680851E-2</v>
      </c>
      <c r="AX150" s="4">
        <f t="shared" si="12"/>
        <v>4.5454545454545456E-2</v>
      </c>
      <c r="AY150" s="4">
        <f t="shared" si="13"/>
        <v>0</v>
      </c>
    </row>
    <row r="151" spans="1:51" x14ac:dyDescent="0.25">
      <c r="A151" s="2" t="s">
        <v>54</v>
      </c>
      <c r="B151" s="9">
        <v>0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1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4">
        <f t="shared" si="14"/>
        <v>2.1276595744680851E-2</v>
      </c>
      <c r="AX151" s="4">
        <f t="shared" si="12"/>
        <v>0</v>
      </c>
      <c r="AY151" s="4">
        <f t="shared" si="13"/>
        <v>0.04</v>
      </c>
    </row>
    <row r="152" spans="1:51" x14ac:dyDescent="0.25">
      <c r="A152" s="2" t="s">
        <v>88</v>
      </c>
      <c r="B152" s="9">
        <v>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1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4">
        <f t="shared" si="14"/>
        <v>2.1276595744680851E-2</v>
      </c>
      <c r="AX152" s="4">
        <f t="shared" si="12"/>
        <v>0</v>
      </c>
      <c r="AY152" s="4">
        <f t="shared" si="13"/>
        <v>0.04</v>
      </c>
    </row>
    <row r="153" spans="1:51" x14ac:dyDescent="0.25">
      <c r="A153" s="2" t="s">
        <v>122</v>
      </c>
      <c r="B153" s="9">
        <v>0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1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4">
        <f t="shared" si="14"/>
        <v>2.1276595744680851E-2</v>
      </c>
      <c r="AX153" s="4">
        <f t="shared" si="12"/>
        <v>0</v>
      </c>
      <c r="AY153" s="4">
        <f t="shared" si="13"/>
        <v>0.04</v>
      </c>
    </row>
    <row r="154" spans="1:51" x14ac:dyDescent="0.25">
      <c r="A154" s="2" t="s">
        <v>63</v>
      </c>
      <c r="B154" s="9">
        <v>0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1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4">
        <f t="shared" si="14"/>
        <v>2.1276595744680851E-2</v>
      </c>
      <c r="AX154" s="4">
        <f t="shared" si="12"/>
        <v>4.5454545454545456E-2</v>
      </c>
      <c r="AY154" s="4">
        <f t="shared" si="13"/>
        <v>0</v>
      </c>
    </row>
    <row r="155" spans="1:51" x14ac:dyDescent="0.25">
      <c r="A155" s="2" t="s">
        <v>173</v>
      </c>
      <c r="B155" s="9">
        <v>0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1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4">
        <f t="shared" si="14"/>
        <v>2.1276595744680851E-2</v>
      </c>
      <c r="AX155" s="4">
        <f t="shared" si="12"/>
        <v>4.5454545454545456E-2</v>
      </c>
      <c r="AY155" s="4">
        <f t="shared" si="13"/>
        <v>0</v>
      </c>
    </row>
    <row r="156" spans="1:51" x14ac:dyDescent="0.25">
      <c r="A156" s="2" t="s">
        <v>70</v>
      </c>
      <c r="B156" s="9">
        <v>0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1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4">
        <f t="shared" si="14"/>
        <v>2.1276595744680851E-2</v>
      </c>
      <c r="AX156" s="4">
        <f t="shared" si="12"/>
        <v>0</v>
      </c>
      <c r="AY156" s="4">
        <f t="shared" si="13"/>
        <v>0.04</v>
      </c>
    </row>
    <row r="157" spans="1:51" x14ac:dyDescent="0.25">
      <c r="A157" s="2" t="s">
        <v>165</v>
      </c>
      <c r="B157" s="9">
        <v>0</v>
      </c>
      <c r="C157" s="9">
        <v>1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4">
        <f t="shared" si="14"/>
        <v>2.1276595744680851E-2</v>
      </c>
      <c r="AX157" s="4">
        <f t="shared" si="12"/>
        <v>4.5454545454545456E-2</v>
      </c>
      <c r="AY157" s="4">
        <f t="shared" si="13"/>
        <v>0</v>
      </c>
    </row>
    <row r="158" spans="1:51" x14ac:dyDescent="0.25">
      <c r="A158" s="2" t="s">
        <v>55</v>
      </c>
      <c r="B158" s="9">
        <v>0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1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4">
        <f t="shared" si="14"/>
        <v>2.1276595744680851E-2</v>
      </c>
      <c r="AX158" s="4">
        <f t="shared" si="12"/>
        <v>4.5454545454545456E-2</v>
      </c>
      <c r="AY158" s="4">
        <f t="shared" si="13"/>
        <v>0</v>
      </c>
    </row>
    <row r="159" spans="1:51" x14ac:dyDescent="0.25">
      <c r="A159" s="2" t="s">
        <v>119</v>
      </c>
      <c r="B159" s="9">
        <v>0</v>
      </c>
      <c r="C159" s="9">
        <v>0</v>
      </c>
      <c r="D159" s="9">
        <v>0</v>
      </c>
      <c r="E159" s="9">
        <v>1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4">
        <f t="shared" si="14"/>
        <v>2.1276595744680851E-2</v>
      </c>
      <c r="AX159" s="4">
        <f t="shared" si="12"/>
        <v>4.5454545454545456E-2</v>
      </c>
      <c r="AY159" s="4">
        <f t="shared" si="13"/>
        <v>0</v>
      </c>
    </row>
    <row r="160" spans="1:51" x14ac:dyDescent="0.25">
      <c r="A160" s="2" t="s">
        <v>126</v>
      </c>
      <c r="B160" s="9">
        <v>0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1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4">
        <f t="shared" si="14"/>
        <v>2.1276595744680851E-2</v>
      </c>
      <c r="AX160" s="4">
        <f t="shared" si="12"/>
        <v>0</v>
      </c>
      <c r="AY160" s="4">
        <f t="shared" si="13"/>
        <v>0.04</v>
      </c>
    </row>
    <row r="161" spans="1:51" x14ac:dyDescent="0.25">
      <c r="A161" s="2" t="s">
        <v>116</v>
      </c>
      <c r="B161" s="9">
        <v>0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1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4">
        <f t="shared" si="14"/>
        <v>2.1276595744680851E-2</v>
      </c>
      <c r="AX161" s="4">
        <f t="shared" si="12"/>
        <v>4.5454545454545456E-2</v>
      </c>
      <c r="AY161" s="4">
        <f t="shared" si="13"/>
        <v>0</v>
      </c>
    </row>
    <row r="162" spans="1:51" x14ac:dyDescent="0.25">
      <c r="A162" s="2" t="s">
        <v>130</v>
      </c>
      <c r="B162" s="9">
        <v>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1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4">
        <f t="shared" si="14"/>
        <v>2.1276595744680851E-2</v>
      </c>
      <c r="AX162" s="4">
        <f t="shared" si="12"/>
        <v>4.5454545454545456E-2</v>
      </c>
      <c r="AY162" s="4">
        <f t="shared" si="13"/>
        <v>0</v>
      </c>
    </row>
    <row r="163" spans="1:51" x14ac:dyDescent="0.25">
      <c r="A163" s="2" t="s">
        <v>199</v>
      </c>
      <c r="B163" s="9">
        <v>0</v>
      </c>
      <c r="C163" s="9">
        <v>0</v>
      </c>
      <c r="D163" s="9">
        <v>0</v>
      </c>
      <c r="E163" s="9">
        <v>1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4">
        <f t="shared" si="14"/>
        <v>2.1276595744680851E-2</v>
      </c>
      <c r="AX163" s="4">
        <f t="shared" si="12"/>
        <v>4.5454545454545456E-2</v>
      </c>
      <c r="AY163" s="4">
        <f t="shared" si="13"/>
        <v>0</v>
      </c>
    </row>
    <row r="164" spans="1:51" x14ac:dyDescent="0.25">
      <c r="A164" s="2" t="s">
        <v>183</v>
      </c>
      <c r="B164" s="9">
        <v>0</v>
      </c>
      <c r="C164" s="9">
        <v>0</v>
      </c>
      <c r="D164" s="9">
        <v>0</v>
      </c>
      <c r="E164" s="9">
        <v>0</v>
      </c>
      <c r="F164" s="9">
        <v>1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4">
        <f t="shared" ref="AW164" si="15">AVERAGE(B164:AV164)</f>
        <v>2.1276595744680851E-2</v>
      </c>
      <c r="AX164" s="4">
        <f t="shared" si="12"/>
        <v>4.5454545454545456E-2</v>
      </c>
      <c r="AY164" s="4">
        <f t="shared" si="13"/>
        <v>0</v>
      </c>
    </row>
    <row r="165" spans="1:51" x14ac:dyDescent="0.25">
      <c r="A165" s="6" t="s">
        <v>212</v>
      </c>
      <c r="B165" s="7">
        <f>SUM(B3:B164)</f>
        <v>7</v>
      </c>
      <c r="C165" s="7">
        <f t="shared" ref="C165:AV165" si="16">SUM(C3:C164)</f>
        <v>19</v>
      </c>
      <c r="D165" s="7">
        <f t="shared" si="16"/>
        <v>9</v>
      </c>
      <c r="E165" s="7">
        <f t="shared" si="16"/>
        <v>18</v>
      </c>
      <c r="F165" s="7">
        <f t="shared" si="16"/>
        <v>12</v>
      </c>
      <c r="G165" s="7">
        <f t="shared" si="16"/>
        <v>6</v>
      </c>
      <c r="H165" s="7">
        <f t="shared" si="16"/>
        <v>11</v>
      </c>
      <c r="I165" s="7">
        <f t="shared" si="16"/>
        <v>14</v>
      </c>
      <c r="J165" s="7">
        <f t="shared" si="16"/>
        <v>14</v>
      </c>
      <c r="K165" s="7">
        <f t="shared" si="16"/>
        <v>7</v>
      </c>
      <c r="L165" s="7">
        <f t="shared" si="16"/>
        <v>19</v>
      </c>
      <c r="M165" s="7">
        <f t="shared" si="16"/>
        <v>4</v>
      </c>
      <c r="N165" s="7">
        <f t="shared" si="16"/>
        <v>13</v>
      </c>
      <c r="O165" s="7">
        <f t="shared" si="16"/>
        <v>8</v>
      </c>
      <c r="P165" s="7">
        <f t="shared" si="16"/>
        <v>8</v>
      </c>
      <c r="Q165" s="7">
        <f t="shared" si="16"/>
        <v>11</v>
      </c>
      <c r="R165" s="7">
        <f t="shared" si="16"/>
        <v>8</v>
      </c>
      <c r="S165" s="7">
        <f t="shared" si="16"/>
        <v>13</v>
      </c>
      <c r="T165" s="7">
        <f t="shared" si="16"/>
        <v>5</v>
      </c>
      <c r="U165" s="7">
        <f t="shared" si="16"/>
        <v>14</v>
      </c>
      <c r="V165" s="7">
        <f t="shared" si="16"/>
        <v>9</v>
      </c>
      <c r="W165" s="7">
        <f t="shared" si="16"/>
        <v>11</v>
      </c>
      <c r="X165" s="7">
        <f t="shared" si="16"/>
        <v>12</v>
      </c>
      <c r="Y165" s="7">
        <f t="shared" si="16"/>
        <v>9</v>
      </c>
      <c r="Z165" s="7">
        <f t="shared" si="16"/>
        <v>8</v>
      </c>
      <c r="AA165" s="7">
        <f t="shared" si="16"/>
        <v>44</v>
      </c>
      <c r="AB165" s="7">
        <f t="shared" si="16"/>
        <v>13</v>
      </c>
      <c r="AC165" s="7">
        <f t="shared" si="16"/>
        <v>10</v>
      </c>
      <c r="AD165" s="7">
        <f t="shared" si="16"/>
        <v>16</v>
      </c>
      <c r="AE165" s="7">
        <f t="shared" si="16"/>
        <v>11</v>
      </c>
      <c r="AF165" s="7">
        <f t="shared" si="16"/>
        <v>23</v>
      </c>
      <c r="AG165" s="7">
        <f t="shared" si="16"/>
        <v>6</v>
      </c>
      <c r="AH165" s="7">
        <f t="shared" si="16"/>
        <v>7</v>
      </c>
      <c r="AI165" s="7">
        <f t="shared" si="16"/>
        <v>14</v>
      </c>
      <c r="AJ165" s="7">
        <f t="shared" si="16"/>
        <v>12</v>
      </c>
      <c r="AK165" s="7">
        <f t="shared" si="16"/>
        <v>9</v>
      </c>
      <c r="AL165" s="7">
        <f t="shared" si="16"/>
        <v>13</v>
      </c>
      <c r="AM165" s="7">
        <f t="shared" si="16"/>
        <v>8</v>
      </c>
      <c r="AN165" s="7">
        <f t="shared" si="16"/>
        <v>9</v>
      </c>
      <c r="AO165" s="7">
        <f t="shared" si="16"/>
        <v>19</v>
      </c>
      <c r="AP165" s="7">
        <f t="shared" si="16"/>
        <v>18</v>
      </c>
      <c r="AQ165" s="7">
        <f t="shared" si="16"/>
        <v>9</v>
      </c>
      <c r="AR165" s="7">
        <f t="shared" si="16"/>
        <v>6</v>
      </c>
      <c r="AS165" s="7">
        <f t="shared" si="16"/>
        <v>13</v>
      </c>
      <c r="AT165" s="7">
        <f t="shared" si="16"/>
        <v>12</v>
      </c>
      <c r="AU165" s="7">
        <f t="shared" si="16"/>
        <v>11</v>
      </c>
      <c r="AV165" s="7">
        <f t="shared" si="16"/>
        <v>7</v>
      </c>
      <c r="AW165" s="8">
        <v>162</v>
      </c>
      <c r="AX165" s="8">
        <v>89</v>
      </c>
      <c r="AY165" s="8">
        <v>122</v>
      </c>
    </row>
  </sheetData>
  <sortState ref="A2:CT165">
    <sortCondition descending="1" ref="AW2:AW165"/>
  </sortState>
  <mergeCells count="3">
    <mergeCell ref="AW1:AW2"/>
    <mergeCell ref="AX1:AX2"/>
    <mergeCell ref="AY1:AY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Abundances</vt:lpstr>
      <vt:lpstr>Frequencies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Nezar Al-Hebshi</cp:lastModifiedBy>
  <dcterms:modified xsi:type="dcterms:W3CDTF">2016-12-15T14:25:23Z</dcterms:modified>
</cp:coreProperties>
</file>